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PLANEACION" sheetId="1" r:id="rId1"/>
  </sheets>
  <calcPr calcId="145621"/>
</workbook>
</file>

<file path=xl/calcChain.xml><?xml version="1.0" encoding="utf-8"?>
<calcChain xmlns="http://schemas.openxmlformats.org/spreadsheetml/2006/main">
  <c r="G67" i="1" l="1"/>
  <c r="G66" i="1"/>
  <c r="G65" i="1"/>
  <c r="G61" i="1"/>
  <c r="F61" i="1"/>
  <c r="G60" i="1"/>
  <c r="F60" i="1"/>
  <c r="G59" i="1"/>
  <c r="F59" i="1"/>
  <c r="G58" i="1"/>
  <c r="F58" i="1"/>
  <c r="G57" i="1"/>
  <c r="F57" i="1"/>
  <c r="G56" i="1"/>
  <c r="F56" i="1"/>
  <c r="G55" i="1"/>
  <c r="F55" i="1"/>
  <c r="G53" i="1"/>
  <c r="F53" i="1"/>
  <c r="F52" i="1"/>
  <c r="G52" i="1" s="1"/>
  <c r="G51" i="1"/>
  <c r="G49" i="1"/>
  <c r="F46" i="1"/>
  <c r="G46" i="1" s="1"/>
  <c r="F45" i="1"/>
  <c r="G45" i="1" s="1"/>
  <c r="F44" i="1"/>
  <c r="G44" i="1" s="1"/>
  <c r="G43" i="1"/>
  <c r="F42" i="1"/>
  <c r="G42" i="1" s="1"/>
  <c r="F41" i="1"/>
  <c r="G41" i="1" s="1"/>
  <c r="F40" i="1"/>
  <c r="G40" i="1" s="1"/>
  <c r="F39" i="1"/>
  <c r="G39" i="1" s="1"/>
  <c r="F38" i="1"/>
  <c r="G38" i="1" s="1"/>
  <c r="F37" i="1"/>
  <c r="G37" i="1" s="1"/>
  <c r="F36" i="1"/>
  <c r="G36" i="1" s="1"/>
  <c r="G35" i="1"/>
  <c r="F34" i="1"/>
  <c r="G34" i="1" s="1"/>
  <c r="F33" i="1"/>
  <c r="G33" i="1" s="1"/>
  <c r="F32" i="1"/>
  <c r="G32" i="1" s="1"/>
  <c r="F31" i="1"/>
  <c r="G31" i="1" s="1"/>
  <c r="F30" i="1"/>
  <c r="G30" i="1" s="1"/>
  <c r="F29" i="1"/>
  <c r="G29" i="1" s="1"/>
  <c r="F28" i="1"/>
  <c r="G28" i="1" s="1"/>
  <c r="F27" i="1"/>
  <c r="G27" i="1" s="1"/>
  <c r="F26" i="1"/>
  <c r="G26" i="1" s="1"/>
  <c r="F25" i="1"/>
  <c r="G25" i="1" s="1"/>
  <c r="G24" i="1"/>
  <c r="F24" i="1"/>
  <c r="G23" i="1"/>
  <c r="F23" i="1"/>
  <c r="G22" i="1"/>
  <c r="F22" i="1"/>
  <c r="G20" i="1"/>
  <c r="F20" i="1"/>
  <c r="G19" i="1"/>
  <c r="F19" i="1"/>
  <c r="G17" i="1"/>
  <c r="F17" i="1"/>
  <c r="G16" i="1"/>
  <c r="F16" i="1"/>
  <c r="G15" i="1"/>
  <c r="F15" i="1"/>
  <c r="G14" i="1"/>
  <c r="F14" i="1"/>
  <c r="G13" i="1"/>
  <c r="F13" i="1"/>
  <c r="G12" i="1"/>
  <c r="F12" i="1"/>
  <c r="F71" i="1" l="1"/>
  <c r="G71" i="1"/>
</calcChain>
</file>

<file path=xl/sharedStrings.xml><?xml version="1.0" encoding="utf-8"?>
<sst xmlns="http://schemas.openxmlformats.org/spreadsheetml/2006/main" count="613" uniqueCount="112">
  <si>
    <t>DEPARTAMENTO DEL PUTUMAYO</t>
  </si>
  <si>
    <t xml:space="preserve">UNIDAD ADMINISTRATIVA DE CONTRATACIÓN </t>
  </si>
  <si>
    <t>PLAN ÚNICO DE CONTRATACIÓN VIGENCIA 2015</t>
  </si>
  <si>
    <t>N°</t>
  </si>
  <si>
    <t xml:space="preserve">PROYECTO/BANCO DE PROGRAMA Y PROYECTO </t>
  </si>
  <si>
    <t xml:space="preserve">OBJETO  A CONTRATAR </t>
  </si>
  <si>
    <t xml:space="preserve">PRESUPUESTO TOTAL SECRETARIA /DEPENDENCIA </t>
  </si>
  <si>
    <t>VALOR</t>
  </si>
  <si>
    <t xml:space="preserve">CONTRATACIÓN / ETAPA PRECONTRACTUAL Y CONTRACTUAL </t>
  </si>
  <si>
    <t>EJECUCION</t>
  </si>
  <si>
    <t>OBSERVACIONES</t>
  </si>
  <si>
    <t>FUNCIONARIO O DE CONTACTO</t>
  </si>
  <si>
    <t>VALOR PRESUPUESTADO DEL CONTRATO (INCLUIDO IVA)</t>
  </si>
  <si>
    <t>VALOR REAL DEL CONTRATO (INCLUIDO IVA)</t>
  </si>
  <si>
    <t>MODALIDAD DE SELECCIÓN</t>
  </si>
  <si>
    <t>FECHA INICIO</t>
  </si>
  <si>
    <t>FECHA FINAL</t>
  </si>
  <si>
    <t>CONTRATO</t>
  </si>
  <si>
    <t>PLAZO CONTRACTUAL</t>
  </si>
  <si>
    <t>PRESENTACION UNIDAD (DIA/MES/AÑO)</t>
  </si>
  <si>
    <t>ADJUDICACION (DIA, MES, AÑO)</t>
  </si>
  <si>
    <t>SUSCRIPCION (DIA, MES,AÑO)</t>
  </si>
  <si>
    <t>contratacion directa</t>
  </si>
  <si>
    <t>Por Definir</t>
  </si>
  <si>
    <t>11 meses</t>
  </si>
  <si>
    <t>Las fechas son tentativas y se solicitará la modificación del plan de contratación de requerirse</t>
  </si>
  <si>
    <t>10 meses</t>
  </si>
  <si>
    <t>3 meses</t>
  </si>
  <si>
    <t>MINIMA CUANTIA</t>
  </si>
  <si>
    <t>Regalias</t>
  </si>
  <si>
    <t>PROPIOS</t>
  </si>
  <si>
    <t>CONTRATACION DIRECTA</t>
  </si>
  <si>
    <t>FEBRERO</t>
  </si>
  <si>
    <t>11 MESES</t>
  </si>
  <si>
    <t>SECRETARIA DE PLANEACION DEPARTAMENTAL</t>
  </si>
  <si>
    <t>CONTRATO DE PRESTACION DE SERVICIOS PROFESIONALES DE UN ECONOMISTA PARA APOYAR AL GESTOR DEL PLAN DEPARTAMENTAL DE AGUA Y SANEAMIENTO- PDA</t>
  </si>
  <si>
    <t>SGP- APSD</t>
  </si>
  <si>
    <t>PRESTACION DE SERVICIOS PROFESIONALES</t>
  </si>
  <si>
    <t>ENERO 19 DE 2015</t>
  </si>
  <si>
    <t>11 MESES, 15 DIAS</t>
  </si>
  <si>
    <t>RONALD HERNANDO LATORRE OTAYA</t>
  </si>
  <si>
    <t>CONTRATO DE PRESTACION DE SERVICIOS PROFESIONALES DE UN INGENIERO CIVIL PARA APOYAR AL GESTOR DEL PLAN DEPARTAMENTAL DE AGUA Y SANEAMIENTO- PDA</t>
  </si>
  <si>
    <t>CONTRATO DE PRESTACION DE SERVICIOS PROFESIONALES DE UN INGENIERO CIVIL  PARA APOYAR AL GESTOR DEL PLAN DEPARTAMENTAL DE AGUA Y SANEAMIENTO- PDA</t>
  </si>
  <si>
    <t>CONTRATO DE PRESTACION DE SERVICIOS PROFESIONALES DE UN INGENIERO CIVIL O AMBIENTAL  PARA APOYAR AL GESTOR DEL PLAN DEPARTAMENTAL DE AGUA Y SANEAMIENTO- PDA</t>
  </si>
  <si>
    <t>CONTRATO DE PRESTACION DE SERVICIOS PROFESIONALES DE UN ABOGADO CON POSTGRADO  PARA APOYAR AL GESTOR DEL PLAN DEPARTAMENTAL DE AGUAS Y SANEAMIENTO- PDA</t>
  </si>
  <si>
    <t>CONTRATO DE PRESTACION DE SERVICIOS PROFESIONALES DE UN ABOGADO  PARA APOYAR AL GESTOR DEL PLAN DEPARTAMENTAL DE AGUA Y SANEAMIENTO- PDA</t>
  </si>
  <si>
    <t>CONTRATO DE PRESTACION DE SERVICIOS PROFESIONALES DE UN CONTADOR  PARA APOYAR AL GESTOR DEL PLAN DEPARTAMENTAL DE AGUA Y SANEAMIENTO- PDA</t>
  </si>
  <si>
    <t>CONTRATO DE PRESTACION DE SERVICIOS PROFESIONALES DE UN ARQUITECTO PARA APOYAR EN ACTIVIDADES DE COORDINCION AL GESTOR DEL PLAN DEPARTAMENTAL DE AGUA Y SANEAMIENTO -PDA</t>
  </si>
  <si>
    <t xml:space="preserve">PRESTACION DE SERVICIOS </t>
  </si>
  <si>
    <t>CONTRATO DE PRESTACION DE SERVICIOS PROFESIONALES DE UN TRABAJADOR SOCIAL O PROFESIONAL EN CIENCIAS SOCIALES  PARA APOYAR AL GESTOR DEL PLAN DEPARTAMENTAL DE AGUA Y SANEAMIENTO- PDA</t>
  </si>
  <si>
    <t>CONTRATO DE PRESTACION DE SERVICIOS DE UN TECNICO CON EL FIN DE  APOYAR AL GESTOR DEL PLAN DEPARTAMENTAL DE AGUA Y SANEAMIENTO- PDA</t>
  </si>
  <si>
    <t>CONTRATO DE PRESTACION DE SERVICIOS DE APOYO UN TECNOLOGO EN CONSTRUCCION PARA EL APOYO A LA GESTION DE LA SECRATRIA DE PLANEACION DEPARTAMENTAL Y SECRETARIA TECNICA DEL OCAD</t>
  </si>
  <si>
    <t>SGR</t>
  </si>
  <si>
    <t>CONTRATO DE PRESTACION DE SERVICIOS PROFESIONALES DE UN ABOGADO CON POSTGRADO  PARA APOYO JURIDICO EN LA EJECUCION DE LOS RECURSOS DEL SGR DEL DEPARTAMENTO DEL PUTUMAYO.</t>
  </si>
  <si>
    <t>CONTRATO DE PRESTACIÓN DE SERVICIOS PROFESIONALES DE UN ARQUITECTO  PARA APOYAR A LA SECRETARIA DE PLANEACION DEPARTAMENTAL Y A LA SECRETARIA TECNICA DEL OCAD EN LA REVISION, SEGUIMIENTO Y SUPERVISION DE PROYECTOS DE INVERSION DEL DEPARTAMENTO DEL PUTUMAYO</t>
  </si>
  <si>
    <t>CONTRATO DE PRESTACIÓN DE SERVICIOS PROFESIONALES DE UN INGENIERO CIVIL  PARA APOYAR A LA SECRETARIA DE PLANEACION DEPARTAMENTAL Y A LA SECRETARIA TECNICA DEL OCAD EN LA REVISION, SEGUIMIENTO Y SUPERVISION DE PROYECTOS DE INVERSION DEL DEPARTAMENTO DEL PUTUMAYO</t>
  </si>
  <si>
    <t>CONTRATO DE PRESTACION DE SERVICIOS  DE UN PROFESIONAL DEL SECTOR AGROPECUARIO  PARA APOYO  TECNICO A LA SECRETARIA TECNICA DEL OCAD EN LA FORMULACION, ESTRUCTURACION, REVISION, VERIFICACION Y SUPERVISION DE PROYECTO DE INVERSION DEL DEPARTAMENTO DEL PUTUMAYO</t>
  </si>
  <si>
    <t>CONTRATO DE PRESTACIÓN DE SERVICIOS PROFESIONALES PARA CUMPLIR ACTIVIDADES DE APOYO A LA SECRETARIA TECNICA DEL OCAD DEPARTAMENTAL EN EL CARGUE DE INFORMACION AL SUIFP Y PREPARACION DE LOGISTICA DE SESIONES  OCAD DEL DEPARTAMENTO DEL PUTUMAYO</t>
  </si>
  <si>
    <t>CONTRATO DE PRESTACION DE SERVICIOS DE UN INGENIERO AMBIENTAL Y SANITARIO PARA APOYAR A LA SECRETARIA TECNICA DEL OCAD  EN LA FORMULACION, ESTRUCTURACION Y SUPERVISION DE PROYECTOS A FINANCIARSE CON RECURSOS DEL SGR</t>
  </si>
  <si>
    <t>CONTRATO DE PRESTACION DE SERVICIOS PROFESIONALES DE UN INGENIERO CIVIL PARA EL FORTALECIMIENTO Y ACOMPAÑAMIENTO DE LA SECRETARIA TECNICA DEL OCAD EN LA VERIFICACION, ESTRUCTURACION, SEGUIMIENTO  Y SUPERVISION DE  PROYECTOS  DE INFRAESTRUCTURA A FINANCIARSE CON RECURSOS DEL SGR.</t>
  </si>
  <si>
    <t>CONTRATO DE PRESTACIÓN DE SERVICIOS PROFESIONALES DE UN ARQUITECTO PARA EL FORTALECIMIENTO DE LA SECRETARIA  TÉCNICA DEL OCAD  EN LA FORMULACION, ESTRUCTURACION, SEGUIMIENTO Y SUPERVISION DE PROYECTOS DE INFRAESTRUCTURA A FINANCIARSE CON RECURSOS DEL   SGR.</t>
  </si>
  <si>
    <t>CONTRATO DE PRESTACIÓN DE SERVICIOS PROFESIONALES DE UN PROFESIONAL ESPECIALIZADO EN GERENCIA DE PROYECTOS PARA EL APOYO A LA SECRETARIA DE PLANEACIÓN DEPARTAMENTAL EN LA REVISIÓN, VERIFICACION, ESTRUCTURACIÓN Y SUPERVISION DE PROYECTOS DE INVERSIÓN A FINANCIARSE CON RECURSOS DE SGR</t>
  </si>
  <si>
    <t>CONTRATO DE PRESTACION DE SERVICIOS PROFESIONALES ESPECIALIZADOS DE UN ECONOMISTA PARA REALIZAR ACTIVIDADES DE APOYO EN FORMULACION, ELABORACION, REVISIÓN, VERIFICACION  Y SUPERVISION DE PROYECTOS DE INVERSION A FINANCIARSE CON RECURSOS DEL SGR DEL DEPARTAMENTO DEL PUTUMAYO</t>
  </si>
  <si>
    <t>CONTRATO DE PRESTACION DE SERVICIOS PROFESIONALES DE UN ADMINISTRADOR INFORMATICO PARA EL APOYO A LA SECRETARIA DE PLANEACION DEPARTAMENTAL EN LA COORDINACION DE ACTIVIDADES DE LA SECRETARIA TECNICA DEL OCAD DEPARTAMENTAL, OCAD REGIONAL CENTRO SUR AMAZONIA Y SMSCE DEL DEPARTAMENTO DEL PUTUMAYO</t>
  </si>
  <si>
    <t>CONTRATO DE PRESTACION DE SERVICIOS DE UN TECNOLOGO PARA EL APOYO A  LA  SECRETARIA TECNICA DEL OCAD EN REVISION, VERIFICACION Y DIGITACION DE INFORMACION A APLICATIVOS DEL SGR DEL DEPARTAMENTO DEL PUTUMAYO</t>
  </si>
  <si>
    <t xml:space="preserve">CONTRATO DE PRESTACIÓN DE  SERVICIOS DE APOYO A LA GESTIÓN DE LA SECRETARIA TECNICA DEL OCAD  EN LA PREPARACION Y ARCHIVO DE DOCUMENTACION  DE PROYECTOS A SER FINANCIADOS CON RECURSOS DEL SGR Y DE INFORMACION RESULTANTE DE LA SESIONES DEL OCAD. </t>
  </si>
  <si>
    <t>CONTRATO DE PRESTACIÓN DE SERVICIOS DE UN TECNÓLOGO EN SISTEMAS, PARA REALIZAR ACTIVIDADES DE APOYO A LA SECRETARIA TECNICA DEL OCAD REGIONAL EN EL CARGUE DE INFORMACION AL SUIFP Y PREPARACION DE LOGISTICA DE SESIONES  OCAD DEL DEPARTAMENTO DEL PUTUMAYO</t>
  </si>
  <si>
    <t>CONTRATO DE PRESTACION DE SERVICIOS DE UN TECNOLOGO PARA EL APOYO A  LA  SECRETARIA TECNICA DEL OCAD EN LA REVISION, VERIFICACION Y DIGITACION DE INFORMACION A APLICATIVOS DEL SGR DEL DEPARTAMENTO DEL PUTUMAYO</t>
  </si>
  <si>
    <t>CONTRATO DE PRESTACION DE SERVICIOS PROFESIONALES ESPECIALIZADOS EN PROYECTOS PARA REALIZAR ACTIVIDADES DE APOYO EN LA COORDINACION DEL SISTEMA DE MONIOTOREO SEGUIMIENTO CONTROL Y EVALUACION DE LOS PROYECTOS EJECUTADOS CON RECURSOSOS DEL SGR-SMSCE.</t>
  </si>
  <si>
    <t>CONTRATO DE PRESTACION DE SERVICIOS PROFESIONALES DE UN ADMINISTRADOR DE EMPRESAS PARA APOYAR LOS PROCESOS DE EVALUACION Y  SEGUIMIENTO DEL SMSCE DE PROYECTOS EJECUTADOS CON RECURSOS DEL SGR EN EL DEPARTAMENTO DEL PUTUMAYO</t>
  </si>
  <si>
    <t>CONTRATO DE PRESTACIÓN DE  SERVICIOS DE UN TECNOLOGO PARA EL APOYO EN LA PREPARCION DE DATOS DE SEGUIMIENTO PARA SER CARGADOS EN EL APLICATIVO GESPROY DEL  SMSCE  DE LA GOBERNACION DEL DEPARTAMENTO DEL PUTUMAYO.</t>
  </si>
  <si>
    <t>CONTRATO DE PRESTACION DE SERVICIOS DE APÓYO A LA GESTION DE UN AUXILIAR ADMINISTRATIVO PARA APOYAR LABORES DE DIGITACIÓN EN EL GESPROY DEL SMSCE DEL SGR.</t>
  </si>
  <si>
    <t>CONTRATO DE PRESTACION DE SERVICIOS DE UN INGENIERO DE SISTEMAS PARA EL APOYO A LA SECRETARIA TECNICA DEL OCAD Y SECRETARIA DE PLANEACION DEPARTAMENTAL EN LA GENERACION DE ESTADISTICAS SOCIOECONOMICAS CON BASE EN EL SISBEN PARA LA FORMULACION Y SEGUIMIENTO DE PROYECTOS SUCEPTIBLES A SER FINANCIADOS POR EL SGR</t>
  </si>
  <si>
    <t>CONTRATO DE PRESTACIÓN DE SERVICIOS PROFESIONALES DE UN INGENIERO EN SISTEMAS PARA  APOYAR A  LA SECRETARIA TECNICA DEL OCAD EN EL DESARROLLO DE SOFTWARE, GESTION DE BASES DE DATOS Y SOLUCIONES INFORMATICAS</t>
  </si>
  <si>
    <t>CONTRATO DE PRESTACION DE SERVICIOS DE APOYO A LA GESTION EN ACTIVIDADES DEL BANCO DE PROYECTOS RELACIONADAS CON PROYECTOS SUCEPTIBLES A SER FINANCIADOS POR EL SGR</t>
  </si>
  <si>
    <t>CONTRATO DE PRESTACION DE SERVICIOS PROFESIONALES DE UN ECONOMISTA PARA REALIZAR ACTIVIDADES DE APOYO A LA SECRETARIA DE PLANEACION DEPARTAMENTAL EN LA VERIFICACION, SEGUIMIENTO Y CUMPLIMIENTO DEL PLAN DE DESARROLLO.</t>
  </si>
  <si>
    <t>ICLD</t>
  </si>
  <si>
    <t>4 MESES</t>
  </si>
  <si>
    <t>CONTRATO DE PRESTACION DE SERVICIOS DE APOYO A LA GESTION DE UN TECNÓLOGO PARA QUE DESARROLLE  ACTIVIDADES RELACIONADAS CON LA EJECUCIÓN DE LOS PROCESOS, PROCEDIMIENTOS DEL SECTOR EDUCATIVO QUE SE ENCUENTRAN A CARGO DE LA SECRETARIA DE PLANEACION DEPARTAMENTAL DE LA GOBERNACION DEL PUTUMAYO</t>
  </si>
  <si>
    <t>CONTRATO DE PRESTACIÓN DE SERVICIOS DE UN PROFESIONAL EN AGROFORESTAL CON ESPECIALIZACIÓN EN UN ÁREA AMBIENTAL, PARA APOYAR A LA SECRETARÍA DE PLANEACIÓN DEPARTAMENTAL  EN LA FORMULACION, ESTRUCTURACION, REVISION, VERIFICACION Y SUPERVISION DE PROYECTO DE INVERSION DEL DEPARTAMENTO DEL PUTUMAYO</t>
  </si>
  <si>
    <t>5 MESES</t>
  </si>
  <si>
    <t>CONTRATO DE PRESTACIÓN DE SERVICIOS PROFESIONALES ESPECIALIZADOS COMO INGENIERO DE SISTEMAS, ESPECIALISTA EN REDES DE ALTA VELOCIDAD Y DISTRIBUIDAS PARA APOYAR A LA SECRETARIA DE PLANEACION DEPARTAMENTAL</t>
  </si>
  <si>
    <t>CONTRATO DE PRESTACION DE SERVICIOS DE APOYO  DE UN  PRACTICANTE DE ARQUITECTURA PARA DESARROLLAR ACTIVIDADES DE REVISION YSEGUIMIENTO DE PROYECTOS DE INVERSION A CARGO DE LA SECRETARIA DE PLANEACION DEPARTAMENTAL</t>
  </si>
  <si>
    <t>6 MESES</t>
  </si>
  <si>
    <t>CONTRATO DE PRESTACION DE SERVICIOS PROFESIONALES DE UN ADMINISTRADOR PUBLICO ESPECIALIZADO PARA APOYO TECNICO A LA SECRETARIA DE PLANEACION DEL DEPARTAMENTO DEL PUTUMAYO</t>
  </si>
  <si>
    <t>CONTRATO DE PRESTACION DE SERVICIOS PROFESIONALES PARA CUMPLIR ACTIVIDADES DE APOYO A LA SECRETARIA DE PLANEACION EN EL SEGUIMIENTO Y LA EVALUACION DEL PLAN DE DESARROLLO DEPARTAMENTAL.</t>
  </si>
  <si>
    <t>CONTRATO DE PRESTACION DE SERVICIOS PROFESIONALES ESPECIALIZADOS EN LA EJECUCION DEL PROYECTO DENOMINADO"APOYO AL FORTALECIMIENTO DE LA EDUCACION SUPERIOR EN EL DEPARTAMENTO DEL PUTUMAYO"</t>
  </si>
  <si>
    <t>CONTRATO DE PRESTACION DE SERVICIOS DE APOYO A LA GESTION DE ACTIVIDADES DE LA SECRETARIA DE PLANEACION DEPARTAMENTAL COMO AUXILIAR DE OFICINA</t>
  </si>
  <si>
    <t>CONTRATO DE PRESTACION DE SERVICIOS DE UN BACHILLER PARA EL APOYO DE LA SECRETAR DE PLANEACION DEPARTAMENTAL EN LA REVISION Y VERIFICACION DE PROYECTOS A RADICARSE EN EL BANCO DE PROYECTOS A RADICARSE EN EL BACO DE PROYECTOS DE LA Gobernación DEL PUTUMAYO</t>
  </si>
  <si>
    <t>CONTRATO DE PRESTACION DE SERVICIOS DE UN TECNOLOGO PARA EL APOYO A LA GESTION E IMPLEMENTACION DEL SISTEMA INTEGRADO DE GESTION EN LA GOBERNACION DEL PUTUMAYO.</t>
  </si>
  <si>
    <t>CONTRATO DE PRESTACION DE SERVICIOS DE UN GEOGRAFO PARA APOYO DE LA SECRETARIA DE PLANEACION EN EL FORTALECIMIENTO DEL SISTEMA DE INFORMACION GEOGRAFICA DE LA GOBERNACION DEL PUTUMAYO.</t>
  </si>
  <si>
    <t xml:space="preserve">CONTRATO DE PRESTACION DE SERVICIOS PROFESIONALES DE UN ADMINISTRADOR PUBLICO PARA APOYAR LA GESTION DE LA SECRETARIA DE PLANEACION DEPARTAMENTAL DEL PUTUMAYO </t>
  </si>
  <si>
    <t>CONTRATO DE PRESTACION DE SERVICIOS PROFESIONALES CON PERSONA JURIDICA PARA APOYAR AL GESTOR DEL PLAN AGUAS Y SANEAMIENTO BASICO PDA, EN LA SUPERVISION DE PROYECTOS RELACIONADOS CON EL SANEAMIENTO BASICO Y AMBIENTAL.</t>
  </si>
  <si>
    <t>CONTRATO DE PRESTACION DE SERVICIOS DE UN TECNICO PARA EL APOYO DE  LA  SECRETARIA TECNICA DEL OCAD EN LA ASISTENCIA CON EL ARCHIVO DEL SGR DEL DEPARTAMENTO DEL PUTUMAYO.</t>
  </si>
  <si>
    <t xml:space="preserve">CONTRATO DE APOYO A LA GESTION COMO BACHILLER EN TODO LO REALACIONADO A MENSAJERIA INTERNA Y EXTERNA COMO APOYO A LA SECRETARIA DE PLANEACION DEPARTAMENTAL </t>
  </si>
  <si>
    <t>RONALD HERNANDO LATORRE - SECRETARIO DE PLANEACION DEPARTAMENTAL</t>
  </si>
  <si>
    <t xml:space="preserve">CONTRATO DE APOYO A LA GESTION COMO BACHILLER EN TODO LO REALACIONADO A MENSAJERIA INTERNA Y EXTERNA COMO APOYO A LA OFICINA DE CONTROL INTERNO DE GESTION DE PLANEACION DEPARTAMENTAL </t>
  </si>
  <si>
    <t>CONTRATO DE PRESTACION DE SERVICIOS DE UN BACHILLER PARA EL APOYO DE LA SECRETARIA DE PLANEACION DEPARTAMENTAL EN LA REVISION Y VERIFICACION DE PROYECTOS A RADICARSE EN EL BANCO DE PROYECTOS DE L AGOBERNACION DEL PUTUMAYO</t>
  </si>
  <si>
    <t>contrato de Interventoría para la ejecución del subproyecto denominado "Fortalecimiento empresarial y desarrollo del potencial productivo de las víctimas del conflicto armado y el desplazamiento forzado en el Departamento del Putumayo"</t>
  </si>
  <si>
    <t xml:space="preserve">Sistema General de Regalías </t>
  </si>
  <si>
    <t>Concurso de méritos</t>
  </si>
  <si>
    <t>Febrero 16 de 2015</t>
  </si>
  <si>
    <t>contrato de Interventoría para la ejecución del subproyecto denominado "Apoyo para la implementación de modelo escuela nueva en los establecimientos rurales multígrado de nivel primaria en el departamento del Putumayo"</t>
  </si>
  <si>
    <t>Marzo 01 de 2015</t>
  </si>
  <si>
    <t>CONTRATO DE PRESTACION DE SERVICIOS DE APOYO DE UN PASANTE EN ARQUITECTURA PARA LA SECRETARIA DE INFRAESTRUCTURA DEPARTAMENTAL DEL PUTUMAYO</t>
  </si>
  <si>
    <t>SEGUNDO SEMESTRE</t>
  </si>
  <si>
    <t>Ejecución del subproyecto denominado dotación de mobiliario escolar a los Establecimientos Educativos del Departamento del Putumayo (interventoría)</t>
  </si>
  <si>
    <t>concurso de meritos</t>
  </si>
  <si>
    <t>marzo</t>
  </si>
  <si>
    <t>TERMINACION CENTRO DE SALUD BARRIOS SUROCCIDENTALES DEL MUNICIPIO DE MOCOA DEPARTAMENTO DEL PUTUMAYO (INTERVENTORIA)</t>
  </si>
  <si>
    <t>Regalias LEY 756</t>
  </si>
  <si>
    <t>SUBTOTAL SECRETARIA DE PLANEACION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</si>
</sst>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 #,##0.00_);_(&quot;$&quot;\ * \(#,##0.00\);_(&quot;$&quot;\ * &quot;-&quot;??_);_(@_)"/>
    <numFmt numFmtId="43" formatCode="_(* #,##0.00_);_(* \(#,##0.00\);_(* &quot;-&quot;??_);_(@_)"/>
    <numFmt numFmtId="164" formatCode="_(* #,##0_);_(* \(#,##0\);_(* &quot;-&quot;??_);_(@_)"/>
    <numFmt numFmtId="165" formatCode="_-* #,##0.00\ _P_t_s_-;\-* #,##0.00\ _P_t_s_-;_-* &quot;-&quot;??\ _P_t_s_-;_-@_-"/>
    <numFmt numFmtId="166" formatCode="_ &quot;$&quot;\ * #,##0.00_ ;_ &quot;$&quot;\ * \-#,##0.00_ ;_ &quot;$&quot;\ * &quot;-&quot;??_ ;_ @_ "/>
  </numFmts>
  <fonts count="11" x14ac:knownFonts="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b/>
      <sz val="12"/>
      <color theme="1"/>
      <name val="Arial"/>
      <family val="2"/>
    </font>
    <font>
      <b/>
      <sz val="10"/>
      <name val="Arial"/>
      <family val="2"/>
    </font>
    <font>
      <sz val="9"/>
      <name val="Arial"/>
      <family val="2"/>
    </font>
    <font>
      <sz val="9"/>
      <color theme="1"/>
      <name val="Arial"/>
      <family val="2"/>
    </font>
    <font>
      <sz val="10"/>
      <color theme="1"/>
      <name val="Calibri"/>
      <family val="2"/>
      <scheme val="minor"/>
    </font>
    <font>
      <sz val="10"/>
      <color theme="1"/>
      <name val="Arial"/>
      <family val="2"/>
    </font>
    <font>
      <sz val="11"/>
      <color indexed="8"/>
      <name val="Calibri"/>
      <family val="2"/>
    </font>
  </fonts>
  <fills count="6">
    <fill>
      <patternFill patternType="none"/>
    </fill>
    <fill>
      <patternFill patternType="gray125"/>
    </fill>
    <fill>
      <patternFill patternType="solid">
        <fgColor theme="4"/>
      </patternFill>
    </fill>
    <fill>
      <patternFill patternType="solid">
        <fgColor theme="2"/>
        <bgColor indexed="64"/>
      </patternFill>
    </fill>
    <fill>
      <patternFill patternType="solid">
        <fgColor theme="0"/>
        <bgColor indexed="64"/>
      </patternFill>
    </fill>
    <fill>
      <patternFill patternType="solid">
        <fgColor theme="6" tint="0.39997558519241921"/>
        <bgColor indexed="64"/>
      </patternFill>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7">
    <xf numFmtId="0" fontId="0" fillId="0" borderId="0"/>
    <xf numFmtId="43" fontId="1" fillId="0" borderId="0" applyFont="0" applyFill="0" applyBorder="0" applyAlignment="0" applyProtection="0"/>
    <xf numFmtId="0" fontId="2" fillId="2" borderId="0" applyNumberFormat="0" applyBorder="0" applyAlignment="0" applyProtection="0"/>
    <xf numFmtId="0" fontId="3" fillId="0" borderId="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3" fillId="0" borderId="0" applyFont="0" applyFill="0" applyBorder="0" applyAlignment="0" applyProtection="0"/>
    <xf numFmtId="44" fontId="1" fillId="0" borderId="0" applyFont="0" applyFill="0" applyBorder="0" applyAlignment="0" applyProtection="0"/>
    <xf numFmtId="166"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70">
    <xf numFmtId="0" fontId="0" fillId="0" borderId="0" xfId="0"/>
    <xf numFmtId="0" fontId="3" fillId="0" borderId="0" xfId="0" applyFont="1" applyFill="1" applyAlignment="1">
      <alignment wrapText="1"/>
    </xf>
    <xf numFmtId="0" fontId="5" fillId="4" borderId="0" xfId="0" applyFont="1" applyFill="1" applyAlignment="1">
      <alignment horizontal="center" vertical="center" wrapText="1"/>
    </xf>
    <xf numFmtId="0" fontId="3" fillId="4" borderId="0" xfId="0" applyFont="1" applyFill="1" applyAlignment="1">
      <alignment horizontal="center" vertical="center" wrapText="1"/>
    </xf>
    <xf numFmtId="164" fontId="3" fillId="4" borderId="0" xfId="1" applyNumberFormat="1" applyFont="1" applyFill="1" applyAlignment="1">
      <alignment horizontal="center" vertical="center" wrapText="1"/>
    </xf>
    <xf numFmtId="0" fontId="3" fillId="0" borderId="0" xfId="0" applyFont="1" applyFill="1"/>
    <xf numFmtId="0" fontId="3" fillId="4" borderId="0" xfId="0" applyFont="1" applyFill="1"/>
    <xf numFmtId="0" fontId="5" fillId="4" borderId="0" xfId="0" applyFont="1" applyFill="1" applyBorder="1" applyAlignment="1">
      <alignment horizontal="center" vertical="center"/>
    </xf>
    <xf numFmtId="0" fontId="5" fillId="4" borderId="0" xfId="0" applyFont="1" applyFill="1" applyBorder="1" applyAlignment="1">
      <alignment horizontal="center" vertical="center" wrapText="1"/>
    </xf>
    <xf numFmtId="0" fontId="3" fillId="4" borderId="0" xfId="0" applyFont="1" applyFill="1" applyAlignment="1"/>
    <xf numFmtId="0" fontId="6" fillId="3" borderId="12" xfId="2" applyFont="1" applyFill="1" applyBorder="1" applyAlignment="1">
      <alignment horizontal="center" vertical="center" wrapText="1"/>
    </xf>
    <xf numFmtId="0" fontId="3" fillId="0" borderId="0" xfId="0" applyFont="1" applyFill="1" applyAlignment="1"/>
    <xf numFmtId="0" fontId="6" fillId="3" borderId="14" xfId="2" applyFont="1" applyFill="1" applyBorder="1" applyAlignment="1">
      <alignment horizontal="center" vertical="center" wrapText="1"/>
    </xf>
    <xf numFmtId="0" fontId="7" fillId="3" borderId="14" xfId="0" applyFont="1" applyFill="1" applyBorder="1" applyAlignment="1">
      <alignment horizontal="center" vertical="center" wrapText="1"/>
    </xf>
    <xf numFmtId="14" fontId="3" fillId="4" borderId="16" xfId="0" applyNumberFormat="1" applyFont="1" applyFill="1" applyBorder="1" applyAlignment="1">
      <alignment horizontal="center" vertical="center" wrapText="1"/>
    </xf>
    <xf numFmtId="0" fontId="8" fillId="0" borderId="16" xfId="0" applyFont="1" applyFill="1" applyBorder="1" applyAlignment="1">
      <alignment horizontal="center" vertical="center" wrapText="1"/>
    </xf>
    <xf numFmtId="0" fontId="3" fillId="0" borderId="14" xfId="0" applyFont="1" applyFill="1" applyBorder="1" applyAlignment="1">
      <alignment horizontal="center" vertical="center" wrapText="1"/>
    </xf>
    <xf numFmtId="164" fontId="3" fillId="0" borderId="14" xfId="1" applyNumberFormat="1" applyFont="1" applyFill="1" applyBorder="1" applyAlignment="1">
      <alignment horizontal="center" vertical="center" wrapText="1"/>
    </xf>
    <xf numFmtId="14" fontId="3" fillId="0" borderId="14" xfId="0" applyNumberFormat="1" applyFont="1" applyFill="1" applyBorder="1" applyAlignment="1">
      <alignment horizontal="center" vertical="center" wrapText="1"/>
    </xf>
    <xf numFmtId="14" fontId="3" fillId="4" borderId="14" xfId="0" applyNumberFormat="1" applyFont="1" applyFill="1" applyBorder="1" applyAlignment="1">
      <alignment horizontal="center" vertical="center" wrapText="1"/>
    </xf>
    <xf numFmtId="0" fontId="8" fillId="0" borderId="14" xfId="0" applyFont="1" applyFill="1" applyBorder="1" applyAlignment="1">
      <alignment horizontal="center" vertical="center" wrapText="1"/>
    </xf>
    <xf numFmtId="0" fontId="3" fillId="0" borderId="15" xfId="0" applyFont="1" applyFill="1" applyBorder="1" applyAlignment="1">
      <alignment horizontal="center" vertical="center" wrapText="1"/>
    </xf>
    <xf numFmtId="164" fontId="3" fillId="0" borderId="15" xfId="1" applyNumberFormat="1" applyFont="1" applyFill="1" applyBorder="1" applyAlignment="1">
      <alignment horizontal="center" vertical="center" wrapText="1"/>
    </xf>
    <xf numFmtId="164" fontId="5" fillId="4" borderId="0" xfId="1" applyNumberFormat="1" applyFont="1" applyFill="1" applyBorder="1" applyAlignment="1">
      <alignment horizontal="center" vertical="center" wrapText="1"/>
    </xf>
    <xf numFmtId="0" fontId="5" fillId="4" borderId="0" xfId="0" applyFont="1" applyFill="1" applyAlignment="1">
      <alignment horizontal="center" vertical="center"/>
    </xf>
    <xf numFmtId="164" fontId="5" fillId="4" borderId="0" xfId="1" applyNumberFormat="1" applyFont="1" applyFill="1" applyAlignment="1">
      <alignment horizontal="center" vertical="center" wrapText="1"/>
    </xf>
    <xf numFmtId="0" fontId="7" fillId="3" borderId="15" xfId="0" applyFont="1" applyFill="1" applyBorder="1" applyAlignment="1">
      <alignment horizontal="center" vertical="center" wrapText="1"/>
    </xf>
    <xf numFmtId="49" fontId="3" fillId="0" borderId="14" xfId="0" applyNumberFormat="1" applyFont="1" applyFill="1" applyBorder="1" applyAlignment="1">
      <alignment horizontal="center" vertical="center" wrapText="1"/>
    </xf>
    <xf numFmtId="164" fontId="5" fillId="3" borderId="14" xfId="1" applyNumberFormat="1" applyFont="1" applyFill="1" applyBorder="1" applyAlignment="1">
      <alignment horizontal="center" vertical="center" wrapText="1"/>
    </xf>
    <xf numFmtId="0" fontId="5" fillId="3" borderId="14" xfId="0" applyFont="1" applyFill="1" applyBorder="1" applyAlignment="1">
      <alignment horizontal="center" vertical="center" wrapText="1"/>
    </xf>
    <xf numFmtId="3" fontId="3" fillId="0" borderId="0" xfId="0" applyNumberFormat="1" applyFont="1" applyFill="1"/>
    <xf numFmtId="0" fontId="3" fillId="0" borderId="0" xfId="0" applyFont="1" applyFill="1" applyAlignment="1">
      <alignment vertical="center" wrapText="1"/>
    </xf>
    <xf numFmtId="0" fontId="3" fillId="0" borderId="13" xfId="0" applyFont="1" applyFill="1" applyBorder="1" applyAlignment="1">
      <alignment horizontal="center" vertical="center" wrapText="1"/>
    </xf>
    <xf numFmtId="0" fontId="9" fillId="0" borderId="14" xfId="0" applyFont="1" applyBorder="1" applyAlignment="1">
      <alignment horizontal="center" vertical="center" wrapText="1"/>
    </xf>
    <xf numFmtId="164" fontId="9" fillId="0" borderId="14" xfId="1" applyNumberFormat="1" applyFont="1" applyBorder="1" applyAlignment="1">
      <alignment horizontal="center" vertical="center" wrapText="1"/>
    </xf>
    <xf numFmtId="3" fontId="9" fillId="0" borderId="14" xfId="0" applyNumberFormat="1" applyFont="1" applyBorder="1" applyAlignment="1">
      <alignment horizontal="center" vertical="center" wrapText="1"/>
    </xf>
    <xf numFmtId="0" fontId="3" fillId="4" borderId="0" xfId="0" applyFont="1" applyFill="1" applyBorder="1"/>
    <xf numFmtId="0" fontId="3" fillId="0" borderId="0" xfId="0" applyFont="1" applyFill="1" applyAlignment="1">
      <alignment horizontal="center" vertical="center" wrapText="1"/>
    </xf>
    <xf numFmtId="0" fontId="3" fillId="0" borderId="0" xfId="0" applyFont="1" applyFill="1" applyAlignment="1">
      <alignment horizontal="center" vertical="center"/>
    </xf>
    <xf numFmtId="164" fontId="3" fillId="0" borderId="0" xfId="1" applyNumberFormat="1" applyFont="1" applyFill="1" applyAlignment="1">
      <alignment horizontal="center" vertical="center" wrapText="1"/>
    </xf>
    <xf numFmtId="0" fontId="3" fillId="0" borderId="14" xfId="0" applyFont="1" applyFill="1" applyBorder="1" applyAlignment="1">
      <alignment horizontal="center" vertical="center" wrapText="1"/>
    </xf>
    <xf numFmtId="0" fontId="6" fillId="3" borderId="15" xfId="2" applyFont="1" applyFill="1" applyBorder="1" applyAlignment="1">
      <alignment horizontal="center" vertical="center" wrapText="1"/>
    </xf>
    <xf numFmtId="0" fontId="6" fillId="3" borderId="12" xfId="0" applyFont="1" applyFill="1" applyBorder="1" applyAlignment="1">
      <alignment horizontal="center" vertical="center" wrapText="1"/>
    </xf>
    <xf numFmtId="0" fontId="5" fillId="5" borderId="9" xfId="0" applyFont="1" applyFill="1" applyBorder="1" applyAlignment="1">
      <alignment horizontal="center" vertical="center"/>
    </xf>
    <xf numFmtId="0" fontId="5" fillId="5" borderId="10" xfId="0" applyFont="1" applyFill="1" applyBorder="1" applyAlignment="1">
      <alignment horizontal="center" vertical="center"/>
    </xf>
    <xf numFmtId="0" fontId="5" fillId="5" borderId="11" xfId="0" applyFont="1" applyFill="1" applyBorder="1" applyAlignment="1">
      <alignment horizontal="center" vertical="center"/>
    </xf>
    <xf numFmtId="0" fontId="5" fillId="3" borderId="14" xfId="0" applyFont="1" applyFill="1" applyBorder="1" applyAlignment="1">
      <alignment horizontal="center" vertical="center"/>
    </xf>
    <xf numFmtId="0" fontId="6" fillId="3" borderId="14" xfId="2"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18" xfId="2" applyFont="1" applyFill="1" applyBorder="1" applyAlignment="1">
      <alignment horizontal="center" vertical="center" wrapText="1"/>
    </xf>
    <xf numFmtId="0" fontId="6" fillId="3" borderId="20" xfId="2" applyFont="1" applyFill="1" applyBorder="1" applyAlignment="1">
      <alignment horizontal="center" vertical="center" wrapText="1"/>
    </xf>
    <xf numFmtId="0" fontId="6" fillId="3" borderId="22" xfId="2"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6" fillId="3" borderId="17" xfId="2" applyFont="1" applyFill="1" applyBorder="1" applyAlignment="1">
      <alignment horizontal="center" vertical="center" wrapText="1"/>
    </xf>
    <xf numFmtId="0" fontId="6" fillId="3" borderId="19" xfId="2" applyFont="1" applyFill="1" applyBorder="1" applyAlignment="1">
      <alignment horizontal="center" vertical="center" wrapText="1"/>
    </xf>
    <xf numFmtId="0" fontId="6" fillId="3" borderId="21" xfId="2" applyFont="1" applyFill="1" applyBorder="1" applyAlignment="1">
      <alignment horizontal="center" vertical="center" wrapText="1"/>
    </xf>
    <xf numFmtId="0" fontId="7" fillId="3" borderId="12" xfId="0" applyFont="1" applyFill="1" applyBorder="1" applyAlignment="1">
      <alignment horizontal="center" vertical="center" wrapText="1"/>
    </xf>
    <xf numFmtId="0" fontId="3" fillId="0" borderId="0" xfId="0" applyFont="1" applyFill="1" applyAlignment="1">
      <alignment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0"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0" fontId="5" fillId="4" borderId="0" xfId="0" applyFont="1" applyFill="1" applyAlignment="1">
      <alignment horizontal="center" vertical="center"/>
    </xf>
  </cellXfs>
  <cellStyles count="17">
    <cellStyle name="Énfasis1" xfId="2" builtinId="29"/>
    <cellStyle name="Millares" xfId="1" builtinId="3"/>
    <cellStyle name="Millares 2" xfId="6"/>
    <cellStyle name="Millares 2 2" xfId="7"/>
    <cellStyle name="Millares 2 3" xfId="5"/>
    <cellStyle name="Millares 3" xfId="8"/>
    <cellStyle name="Millares 3 2" xfId="9"/>
    <cellStyle name="Millares 5" xfId="10"/>
    <cellStyle name="Moneda 2" xfId="11"/>
    <cellStyle name="Moneda 3" xfId="12"/>
    <cellStyle name="Normal" xfId="0" builtinId="0"/>
    <cellStyle name="Normal 2 2" xfId="3"/>
    <cellStyle name="Normal 3" xfId="13"/>
    <cellStyle name="Normal 3 2" xfId="14"/>
    <cellStyle name="Normal 4" xfId="15"/>
    <cellStyle name="Normal 6" xfId="4"/>
    <cellStyle name="Porcentual 2"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1978025</xdr:colOff>
      <xdr:row>72</xdr:row>
      <xdr:rowOff>0</xdr:rowOff>
    </xdr:from>
    <xdr:ext cx="184731" cy="264560"/>
    <xdr:sp macro="" textlink="">
      <xdr:nvSpPr>
        <xdr:cNvPr id="2" name="CuadroTexto 1"/>
        <xdr:cNvSpPr txBox="1"/>
      </xdr:nvSpPr>
      <xdr:spPr>
        <a:xfrm>
          <a:off x="2349500" y="214164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3" name="CuadroTexto 2"/>
        <xdr:cNvSpPr txBox="1"/>
      </xdr:nvSpPr>
      <xdr:spPr>
        <a:xfrm>
          <a:off x="2349500" y="214164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4" name="CuadroTexto 1"/>
        <xdr:cNvSpPr txBox="1"/>
      </xdr:nvSpPr>
      <xdr:spPr>
        <a:xfrm>
          <a:off x="2349500"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5" name="CuadroTexto 1"/>
        <xdr:cNvSpPr txBox="1"/>
      </xdr:nvSpPr>
      <xdr:spPr>
        <a:xfrm>
          <a:off x="2349500"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6" name="CuadroTexto 1"/>
        <xdr:cNvSpPr txBox="1"/>
      </xdr:nvSpPr>
      <xdr:spPr>
        <a:xfrm>
          <a:off x="2349500"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7" name="CuadroTexto 2"/>
        <xdr:cNvSpPr txBox="1"/>
      </xdr:nvSpPr>
      <xdr:spPr>
        <a:xfrm>
          <a:off x="2349500"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8" name="CuadroTexto 1"/>
        <xdr:cNvSpPr txBox="1"/>
      </xdr:nvSpPr>
      <xdr:spPr>
        <a:xfrm>
          <a:off x="2349500"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9" name="CuadroTexto 1"/>
        <xdr:cNvSpPr txBox="1"/>
      </xdr:nvSpPr>
      <xdr:spPr>
        <a:xfrm>
          <a:off x="2349500"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10" name="CuadroTexto 1"/>
        <xdr:cNvSpPr txBox="1"/>
      </xdr:nvSpPr>
      <xdr:spPr>
        <a:xfrm>
          <a:off x="2349500"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11" name="CuadroTexto 2"/>
        <xdr:cNvSpPr txBox="1"/>
      </xdr:nvSpPr>
      <xdr:spPr>
        <a:xfrm>
          <a:off x="2349500"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12" name="CuadroTexto 1"/>
        <xdr:cNvSpPr txBox="1"/>
      </xdr:nvSpPr>
      <xdr:spPr>
        <a:xfrm>
          <a:off x="2349500"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13" name="CuadroTexto 1"/>
        <xdr:cNvSpPr txBox="1"/>
      </xdr:nvSpPr>
      <xdr:spPr>
        <a:xfrm>
          <a:off x="2349500"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14" name="CuadroTexto 1"/>
        <xdr:cNvSpPr txBox="1"/>
      </xdr:nvSpPr>
      <xdr:spPr>
        <a:xfrm>
          <a:off x="2349500"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15" name="CuadroTexto 2"/>
        <xdr:cNvSpPr txBox="1"/>
      </xdr:nvSpPr>
      <xdr:spPr>
        <a:xfrm>
          <a:off x="2349500"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72</xdr:row>
      <xdr:rowOff>0</xdr:rowOff>
    </xdr:from>
    <xdr:ext cx="184731" cy="274009"/>
    <xdr:sp macro="" textlink="">
      <xdr:nvSpPr>
        <xdr:cNvPr id="16" name="CuadroTexto 1"/>
        <xdr:cNvSpPr txBox="1"/>
      </xdr:nvSpPr>
      <xdr:spPr>
        <a:xfrm>
          <a:off x="1749425" y="20060602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74009"/>
    <xdr:sp macro="" textlink="">
      <xdr:nvSpPr>
        <xdr:cNvPr id="17" name="CuadroTexto 1"/>
        <xdr:cNvSpPr txBox="1"/>
      </xdr:nvSpPr>
      <xdr:spPr>
        <a:xfrm>
          <a:off x="1273175" y="2008565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18" name="CuadroTexto 1"/>
        <xdr:cNvSpPr txBox="1"/>
      </xdr:nvSpPr>
      <xdr:spPr>
        <a:xfrm>
          <a:off x="2349500" y="203414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64560"/>
    <xdr:sp macro="" textlink="">
      <xdr:nvSpPr>
        <xdr:cNvPr id="19" name="CuadroTexto 2"/>
        <xdr:cNvSpPr txBox="1"/>
      </xdr:nvSpPr>
      <xdr:spPr>
        <a:xfrm>
          <a:off x="1273175" y="199471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74009"/>
    <xdr:sp macro="" textlink="">
      <xdr:nvSpPr>
        <xdr:cNvPr id="20" name="CuadroTexto 1"/>
        <xdr:cNvSpPr txBox="1"/>
      </xdr:nvSpPr>
      <xdr:spPr>
        <a:xfrm>
          <a:off x="1273175" y="2008565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21" name="CuadroTexto 1"/>
        <xdr:cNvSpPr txBox="1"/>
      </xdr:nvSpPr>
      <xdr:spPr>
        <a:xfrm>
          <a:off x="2349500" y="20111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22" name="CuadroTexto 1"/>
        <xdr:cNvSpPr txBox="1"/>
      </xdr:nvSpPr>
      <xdr:spPr>
        <a:xfrm>
          <a:off x="2349500" y="203619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72</xdr:row>
      <xdr:rowOff>0</xdr:rowOff>
    </xdr:from>
    <xdr:ext cx="184731" cy="264560"/>
    <xdr:sp macro="" textlink="">
      <xdr:nvSpPr>
        <xdr:cNvPr id="23" name="CuadroTexto 2"/>
        <xdr:cNvSpPr txBox="1"/>
      </xdr:nvSpPr>
      <xdr:spPr>
        <a:xfrm>
          <a:off x="1749425" y="199744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74009"/>
    <xdr:sp macro="" textlink="">
      <xdr:nvSpPr>
        <xdr:cNvPr id="24"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74009"/>
    <xdr:sp macro="" textlink="">
      <xdr:nvSpPr>
        <xdr:cNvPr id="25" name="CuadroTexto 2"/>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74009"/>
    <xdr:sp macro="" textlink="">
      <xdr:nvSpPr>
        <xdr:cNvPr id="26"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74009"/>
    <xdr:sp macro="" textlink="">
      <xdr:nvSpPr>
        <xdr:cNvPr id="27"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74009"/>
    <xdr:sp macro="" textlink="">
      <xdr:nvSpPr>
        <xdr:cNvPr id="28"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74009"/>
    <xdr:sp macro="" textlink="">
      <xdr:nvSpPr>
        <xdr:cNvPr id="29" name="CuadroTexto 2"/>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74009"/>
    <xdr:sp macro="" textlink="">
      <xdr:nvSpPr>
        <xdr:cNvPr id="30"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74009"/>
    <xdr:sp macro="" textlink="">
      <xdr:nvSpPr>
        <xdr:cNvPr id="31"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74009"/>
    <xdr:sp macro="" textlink="">
      <xdr:nvSpPr>
        <xdr:cNvPr id="32"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74009"/>
    <xdr:sp macro="" textlink="">
      <xdr:nvSpPr>
        <xdr:cNvPr id="33" name="CuadroTexto 2"/>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74009"/>
    <xdr:sp macro="" textlink="">
      <xdr:nvSpPr>
        <xdr:cNvPr id="34"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74009"/>
    <xdr:sp macro="" textlink="">
      <xdr:nvSpPr>
        <xdr:cNvPr id="35"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74009"/>
    <xdr:sp macro="" textlink="">
      <xdr:nvSpPr>
        <xdr:cNvPr id="36"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74009"/>
    <xdr:sp macro="" textlink="">
      <xdr:nvSpPr>
        <xdr:cNvPr id="37" name="CuadroTexto 2"/>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74009"/>
    <xdr:sp macro="" textlink="">
      <xdr:nvSpPr>
        <xdr:cNvPr id="38"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74009"/>
    <xdr:sp macro="" textlink="">
      <xdr:nvSpPr>
        <xdr:cNvPr id="39"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74009"/>
    <xdr:sp macro="" textlink="">
      <xdr:nvSpPr>
        <xdr:cNvPr id="40"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74009"/>
    <xdr:sp macro="" textlink="">
      <xdr:nvSpPr>
        <xdr:cNvPr id="41" name="CuadroTexto 2"/>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74009"/>
    <xdr:sp macro="" textlink="">
      <xdr:nvSpPr>
        <xdr:cNvPr id="42"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74009"/>
    <xdr:sp macro="" textlink="">
      <xdr:nvSpPr>
        <xdr:cNvPr id="43"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74009"/>
    <xdr:sp macro="" textlink="">
      <xdr:nvSpPr>
        <xdr:cNvPr id="44" name="CuadroTexto 1"/>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74009"/>
    <xdr:sp macro="" textlink="">
      <xdr:nvSpPr>
        <xdr:cNvPr id="45" name="CuadroTexto 2"/>
        <xdr:cNvSpPr txBox="1"/>
      </xdr:nvSpPr>
      <xdr:spPr>
        <a:xfrm>
          <a:off x="12731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72</xdr:row>
      <xdr:rowOff>0</xdr:rowOff>
    </xdr:from>
    <xdr:ext cx="184731" cy="274009"/>
    <xdr:sp macro="" textlink="">
      <xdr:nvSpPr>
        <xdr:cNvPr id="46"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72</xdr:row>
      <xdr:rowOff>0</xdr:rowOff>
    </xdr:from>
    <xdr:ext cx="184731" cy="274009"/>
    <xdr:sp macro="" textlink="">
      <xdr:nvSpPr>
        <xdr:cNvPr id="47" name="CuadroTexto 2"/>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72</xdr:row>
      <xdr:rowOff>0</xdr:rowOff>
    </xdr:from>
    <xdr:ext cx="184731" cy="274009"/>
    <xdr:sp macro="" textlink="">
      <xdr:nvSpPr>
        <xdr:cNvPr id="48"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72</xdr:row>
      <xdr:rowOff>0</xdr:rowOff>
    </xdr:from>
    <xdr:ext cx="184731" cy="274009"/>
    <xdr:sp macro="" textlink="">
      <xdr:nvSpPr>
        <xdr:cNvPr id="49"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72</xdr:row>
      <xdr:rowOff>0</xdr:rowOff>
    </xdr:from>
    <xdr:ext cx="184731" cy="274009"/>
    <xdr:sp macro="" textlink="">
      <xdr:nvSpPr>
        <xdr:cNvPr id="50"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72</xdr:row>
      <xdr:rowOff>0</xdr:rowOff>
    </xdr:from>
    <xdr:ext cx="184731" cy="274009"/>
    <xdr:sp macro="" textlink="">
      <xdr:nvSpPr>
        <xdr:cNvPr id="51" name="CuadroTexto 2"/>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72</xdr:row>
      <xdr:rowOff>0</xdr:rowOff>
    </xdr:from>
    <xdr:ext cx="184731" cy="274009"/>
    <xdr:sp macro="" textlink="">
      <xdr:nvSpPr>
        <xdr:cNvPr id="52"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72</xdr:row>
      <xdr:rowOff>0</xdr:rowOff>
    </xdr:from>
    <xdr:ext cx="184731" cy="274009"/>
    <xdr:sp macro="" textlink="">
      <xdr:nvSpPr>
        <xdr:cNvPr id="53"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72</xdr:row>
      <xdr:rowOff>0</xdr:rowOff>
    </xdr:from>
    <xdr:ext cx="184731" cy="274009"/>
    <xdr:sp macro="" textlink="">
      <xdr:nvSpPr>
        <xdr:cNvPr id="54"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72</xdr:row>
      <xdr:rowOff>0</xdr:rowOff>
    </xdr:from>
    <xdr:ext cx="184731" cy="274009"/>
    <xdr:sp macro="" textlink="">
      <xdr:nvSpPr>
        <xdr:cNvPr id="55" name="CuadroTexto 2"/>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72</xdr:row>
      <xdr:rowOff>0</xdr:rowOff>
    </xdr:from>
    <xdr:ext cx="184731" cy="274009"/>
    <xdr:sp macro="" textlink="">
      <xdr:nvSpPr>
        <xdr:cNvPr id="56"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72</xdr:row>
      <xdr:rowOff>0</xdr:rowOff>
    </xdr:from>
    <xdr:ext cx="184731" cy="274009"/>
    <xdr:sp macro="" textlink="">
      <xdr:nvSpPr>
        <xdr:cNvPr id="57"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72</xdr:row>
      <xdr:rowOff>0</xdr:rowOff>
    </xdr:from>
    <xdr:ext cx="184731" cy="274009"/>
    <xdr:sp macro="" textlink="">
      <xdr:nvSpPr>
        <xdr:cNvPr id="58"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72</xdr:row>
      <xdr:rowOff>0</xdr:rowOff>
    </xdr:from>
    <xdr:ext cx="184731" cy="274009"/>
    <xdr:sp macro="" textlink="">
      <xdr:nvSpPr>
        <xdr:cNvPr id="59" name="CuadroTexto 2"/>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72</xdr:row>
      <xdr:rowOff>0</xdr:rowOff>
    </xdr:from>
    <xdr:ext cx="184731" cy="274009"/>
    <xdr:sp macro="" textlink="">
      <xdr:nvSpPr>
        <xdr:cNvPr id="60"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72</xdr:row>
      <xdr:rowOff>0</xdr:rowOff>
    </xdr:from>
    <xdr:ext cx="184731" cy="274009"/>
    <xdr:sp macro="" textlink="">
      <xdr:nvSpPr>
        <xdr:cNvPr id="61"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72</xdr:row>
      <xdr:rowOff>0</xdr:rowOff>
    </xdr:from>
    <xdr:ext cx="184731" cy="274009"/>
    <xdr:sp macro="" textlink="">
      <xdr:nvSpPr>
        <xdr:cNvPr id="62"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72</xdr:row>
      <xdr:rowOff>0</xdr:rowOff>
    </xdr:from>
    <xdr:ext cx="184731" cy="274009"/>
    <xdr:sp macro="" textlink="">
      <xdr:nvSpPr>
        <xdr:cNvPr id="63" name="CuadroTexto 2"/>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72</xdr:row>
      <xdr:rowOff>0</xdr:rowOff>
    </xdr:from>
    <xdr:ext cx="184731" cy="274009"/>
    <xdr:sp macro="" textlink="">
      <xdr:nvSpPr>
        <xdr:cNvPr id="64"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72</xdr:row>
      <xdr:rowOff>0</xdr:rowOff>
    </xdr:from>
    <xdr:ext cx="184731" cy="274009"/>
    <xdr:sp macro="" textlink="">
      <xdr:nvSpPr>
        <xdr:cNvPr id="65"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72</xdr:row>
      <xdr:rowOff>0</xdr:rowOff>
    </xdr:from>
    <xdr:ext cx="184731" cy="274009"/>
    <xdr:sp macro="" textlink="">
      <xdr:nvSpPr>
        <xdr:cNvPr id="66" name="CuadroTexto 1"/>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1282700</xdr:colOff>
      <xdr:row>72</xdr:row>
      <xdr:rowOff>0</xdr:rowOff>
    </xdr:from>
    <xdr:ext cx="184731" cy="274009"/>
    <xdr:sp macro="" textlink="">
      <xdr:nvSpPr>
        <xdr:cNvPr id="67" name="CuadroTexto 2"/>
        <xdr:cNvSpPr txBox="1"/>
      </xdr:nvSpPr>
      <xdr:spPr>
        <a:xfrm>
          <a:off x="1749425"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68"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69" name="CuadroTexto 2"/>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70"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71"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72"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73" name="CuadroTexto 2"/>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74"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75"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76"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77" name="CuadroTexto 2"/>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78"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79"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80"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81" name="CuadroTexto 2"/>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82"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83"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84"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85" name="CuadroTexto 2"/>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86"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87"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88" name="CuadroTexto 1"/>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72</xdr:row>
      <xdr:rowOff>0</xdr:rowOff>
    </xdr:from>
    <xdr:ext cx="184731" cy="264560"/>
    <xdr:sp macro="" textlink="">
      <xdr:nvSpPr>
        <xdr:cNvPr id="89" name="CuadroTexto 2"/>
        <xdr:cNvSpPr txBox="1"/>
      </xdr:nvSpPr>
      <xdr:spPr>
        <a:xfrm>
          <a:off x="2349500"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64560"/>
    <xdr:sp macro="" textlink="">
      <xdr:nvSpPr>
        <xdr:cNvPr id="90" name="CuadroTexto 1"/>
        <xdr:cNvSpPr txBox="1"/>
      </xdr:nvSpPr>
      <xdr:spPr>
        <a:xfrm>
          <a:off x="12731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64560"/>
    <xdr:sp macro="" textlink="">
      <xdr:nvSpPr>
        <xdr:cNvPr id="91" name="CuadroTexto 1"/>
        <xdr:cNvSpPr txBox="1"/>
      </xdr:nvSpPr>
      <xdr:spPr>
        <a:xfrm>
          <a:off x="12731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64560"/>
    <xdr:sp macro="" textlink="">
      <xdr:nvSpPr>
        <xdr:cNvPr id="92" name="CuadroTexto 1"/>
        <xdr:cNvSpPr txBox="1"/>
      </xdr:nvSpPr>
      <xdr:spPr>
        <a:xfrm>
          <a:off x="12731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64560"/>
    <xdr:sp macro="" textlink="">
      <xdr:nvSpPr>
        <xdr:cNvPr id="93" name="CuadroTexto 2"/>
        <xdr:cNvSpPr txBox="1"/>
      </xdr:nvSpPr>
      <xdr:spPr>
        <a:xfrm>
          <a:off x="12731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64560"/>
    <xdr:sp macro="" textlink="">
      <xdr:nvSpPr>
        <xdr:cNvPr id="94" name="CuadroTexto 1"/>
        <xdr:cNvSpPr txBox="1"/>
      </xdr:nvSpPr>
      <xdr:spPr>
        <a:xfrm>
          <a:off x="12731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64560"/>
    <xdr:sp macro="" textlink="">
      <xdr:nvSpPr>
        <xdr:cNvPr id="95" name="CuadroTexto 1"/>
        <xdr:cNvSpPr txBox="1"/>
      </xdr:nvSpPr>
      <xdr:spPr>
        <a:xfrm>
          <a:off x="12731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64560"/>
    <xdr:sp macro="" textlink="">
      <xdr:nvSpPr>
        <xdr:cNvPr id="96" name="CuadroTexto 1"/>
        <xdr:cNvSpPr txBox="1"/>
      </xdr:nvSpPr>
      <xdr:spPr>
        <a:xfrm>
          <a:off x="12731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64560"/>
    <xdr:sp macro="" textlink="">
      <xdr:nvSpPr>
        <xdr:cNvPr id="97" name="CuadroTexto 2"/>
        <xdr:cNvSpPr txBox="1"/>
      </xdr:nvSpPr>
      <xdr:spPr>
        <a:xfrm>
          <a:off x="12731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64560"/>
    <xdr:sp macro="" textlink="">
      <xdr:nvSpPr>
        <xdr:cNvPr id="98" name="CuadroTexto 1"/>
        <xdr:cNvSpPr txBox="1"/>
      </xdr:nvSpPr>
      <xdr:spPr>
        <a:xfrm>
          <a:off x="12731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64560"/>
    <xdr:sp macro="" textlink="">
      <xdr:nvSpPr>
        <xdr:cNvPr id="99" name="CuadroTexto 1"/>
        <xdr:cNvSpPr txBox="1"/>
      </xdr:nvSpPr>
      <xdr:spPr>
        <a:xfrm>
          <a:off x="12731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64560"/>
    <xdr:sp macro="" textlink="">
      <xdr:nvSpPr>
        <xdr:cNvPr id="100" name="CuadroTexto 1"/>
        <xdr:cNvSpPr txBox="1"/>
      </xdr:nvSpPr>
      <xdr:spPr>
        <a:xfrm>
          <a:off x="12731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806450</xdr:colOff>
      <xdr:row>72</xdr:row>
      <xdr:rowOff>0</xdr:rowOff>
    </xdr:from>
    <xdr:ext cx="184731" cy="264560"/>
    <xdr:sp macro="" textlink="">
      <xdr:nvSpPr>
        <xdr:cNvPr id="101" name="CuadroTexto 2"/>
        <xdr:cNvSpPr txBox="1"/>
      </xdr:nvSpPr>
      <xdr:spPr>
        <a:xfrm>
          <a:off x="12731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02" name="CuadroTexto 1"/>
        <xdr:cNvSpPr txBox="1"/>
      </xdr:nvSpPr>
      <xdr:spPr>
        <a:xfrm>
          <a:off x="4302125" y="214164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03" name="CuadroTexto 2"/>
        <xdr:cNvSpPr txBox="1"/>
      </xdr:nvSpPr>
      <xdr:spPr>
        <a:xfrm>
          <a:off x="4302125" y="214164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04" name="CuadroTexto 1"/>
        <xdr:cNvSpPr txBox="1"/>
      </xdr:nvSpPr>
      <xdr:spPr>
        <a:xfrm>
          <a:off x="4302125"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05" name="CuadroTexto 1"/>
        <xdr:cNvSpPr txBox="1"/>
      </xdr:nvSpPr>
      <xdr:spPr>
        <a:xfrm>
          <a:off x="4302125"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06" name="CuadroTexto 1"/>
        <xdr:cNvSpPr txBox="1"/>
      </xdr:nvSpPr>
      <xdr:spPr>
        <a:xfrm>
          <a:off x="4302125"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07" name="CuadroTexto 2"/>
        <xdr:cNvSpPr txBox="1"/>
      </xdr:nvSpPr>
      <xdr:spPr>
        <a:xfrm>
          <a:off x="4302125"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08" name="CuadroTexto 1"/>
        <xdr:cNvSpPr txBox="1"/>
      </xdr:nvSpPr>
      <xdr:spPr>
        <a:xfrm>
          <a:off x="4302125"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09" name="CuadroTexto 1"/>
        <xdr:cNvSpPr txBox="1"/>
      </xdr:nvSpPr>
      <xdr:spPr>
        <a:xfrm>
          <a:off x="4302125"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10" name="CuadroTexto 1"/>
        <xdr:cNvSpPr txBox="1"/>
      </xdr:nvSpPr>
      <xdr:spPr>
        <a:xfrm>
          <a:off x="4302125"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11" name="CuadroTexto 2"/>
        <xdr:cNvSpPr txBox="1"/>
      </xdr:nvSpPr>
      <xdr:spPr>
        <a:xfrm>
          <a:off x="4302125"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12" name="CuadroTexto 1"/>
        <xdr:cNvSpPr txBox="1"/>
      </xdr:nvSpPr>
      <xdr:spPr>
        <a:xfrm>
          <a:off x="4302125"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13" name="CuadroTexto 1"/>
        <xdr:cNvSpPr txBox="1"/>
      </xdr:nvSpPr>
      <xdr:spPr>
        <a:xfrm>
          <a:off x="4302125"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14" name="CuadroTexto 1"/>
        <xdr:cNvSpPr txBox="1"/>
      </xdr:nvSpPr>
      <xdr:spPr>
        <a:xfrm>
          <a:off x="4302125"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15" name="CuadroTexto 2"/>
        <xdr:cNvSpPr txBox="1"/>
      </xdr:nvSpPr>
      <xdr:spPr>
        <a:xfrm>
          <a:off x="4302125" y="213464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72</xdr:row>
      <xdr:rowOff>0</xdr:rowOff>
    </xdr:from>
    <xdr:ext cx="184731" cy="274009"/>
    <xdr:sp macro="" textlink="">
      <xdr:nvSpPr>
        <xdr:cNvPr id="116" name="CuadroTexto 1"/>
        <xdr:cNvSpPr txBox="1"/>
      </xdr:nvSpPr>
      <xdr:spPr>
        <a:xfrm>
          <a:off x="3721100" y="20060602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74009"/>
    <xdr:sp macro="" textlink="">
      <xdr:nvSpPr>
        <xdr:cNvPr id="117" name="CuadroTexto 1"/>
        <xdr:cNvSpPr txBox="1"/>
      </xdr:nvSpPr>
      <xdr:spPr>
        <a:xfrm>
          <a:off x="3254375" y="2008565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18" name="CuadroTexto 1"/>
        <xdr:cNvSpPr txBox="1"/>
      </xdr:nvSpPr>
      <xdr:spPr>
        <a:xfrm>
          <a:off x="4302125" y="203414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64560"/>
    <xdr:sp macro="" textlink="">
      <xdr:nvSpPr>
        <xdr:cNvPr id="119" name="CuadroTexto 2"/>
        <xdr:cNvSpPr txBox="1"/>
      </xdr:nvSpPr>
      <xdr:spPr>
        <a:xfrm>
          <a:off x="3254375" y="199471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74009"/>
    <xdr:sp macro="" textlink="">
      <xdr:nvSpPr>
        <xdr:cNvPr id="120" name="CuadroTexto 1"/>
        <xdr:cNvSpPr txBox="1"/>
      </xdr:nvSpPr>
      <xdr:spPr>
        <a:xfrm>
          <a:off x="3254375" y="2008565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21" name="CuadroTexto 1"/>
        <xdr:cNvSpPr txBox="1"/>
      </xdr:nvSpPr>
      <xdr:spPr>
        <a:xfrm>
          <a:off x="4302125" y="20111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22" name="CuadroTexto 1"/>
        <xdr:cNvSpPr txBox="1"/>
      </xdr:nvSpPr>
      <xdr:spPr>
        <a:xfrm>
          <a:off x="4302125" y="203619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72</xdr:row>
      <xdr:rowOff>0</xdr:rowOff>
    </xdr:from>
    <xdr:ext cx="184731" cy="264560"/>
    <xdr:sp macro="" textlink="">
      <xdr:nvSpPr>
        <xdr:cNvPr id="123" name="CuadroTexto 2"/>
        <xdr:cNvSpPr txBox="1"/>
      </xdr:nvSpPr>
      <xdr:spPr>
        <a:xfrm>
          <a:off x="3721100" y="199744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74009"/>
    <xdr:sp macro="" textlink="">
      <xdr:nvSpPr>
        <xdr:cNvPr id="124"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74009"/>
    <xdr:sp macro="" textlink="">
      <xdr:nvSpPr>
        <xdr:cNvPr id="125" name="CuadroTexto 2"/>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74009"/>
    <xdr:sp macro="" textlink="">
      <xdr:nvSpPr>
        <xdr:cNvPr id="126"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74009"/>
    <xdr:sp macro="" textlink="">
      <xdr:nvSpPr>
        <xdr:cNvPr id="127"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74009"/>
    <xdr:sp macro="" textlink="">
      <xdr:nvSpPr>
        <xdr:cNvPr id="128"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74009"/>
    <xdr:sp macro="" textlink="">
      <xdr:nvSpPr>
        <xdr:cNvPr id="129" name="CuadroTexto 2"/>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74009"/>
    <xdr:sp macro="" textlink="">
      <xdr:nvSpPr>
        <xdr:cNvPr id="130"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74009"/>
    <xdr:sp macro="" textlink="">
      <xdr:nvSpPr>
        <xdr:cNvPr id="131"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74009"/>
    <xdr:sp macro="" textlink="">
      <xdr:nvSpPr>
        <xdr:cNvPr id="132"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74009"/>
    <xdr:sp macro="" textlink="">
      <xdr:nvSpPr>
        <xdr:cNvPr id="133" name="CuadroTexto 2"/>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74009"/>
    <xdr:sp macro="" textlink="">
      <xdr:nvSpPr>
        <xdr:cNvPr id="134"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74009"/>
    <xdr:sp macro="" textlink="">
      <xdr:nvSpPr>
        <xdr:cNvPr id="135"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74009"/>
    <xdr:sp macro="" textlink="">
      <xdr:nvSpPr>
        <xdr:cNvPr id="136"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74009"/>
    <xdr:sp macro="" textlink="">
      <xdr:nvSpPr>
        <xdr:cNvPr id="137" name="CuadroTexto 2"/>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74009"/>
    <xdr:sp macro="" textlink="">
      <xdr:nvSpPr>
        <xdr:cNvPr id="138"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74009"/>
    <xdr:sp macro="" textlink="">
      <xdr:nvSpPr>
        <xdr:cNvPr id="139"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74009"/>
    <xdr:sp macro="" textlink="">
      <xdr:nvSpPr>
        <xdr:cNvPr id="140"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74009"/>
    <xdr:sp macro="" textlink="">
      <xdr:nvSpPr>
        <xdr:cNvPr id="141" name="CuadroTexto 2"/>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74009"/>
    <xdr:sp macro="" textlink="">
      <xdr:nvSpPr>
        <xdr:cNvPr id="142"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74009"/>
    <xdr:sp macro="" textlink="">
      <xdr:nvSpPr>
        <xdr:cNvPr id="143"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74009"/>
    <xdr:sp macro="" textlink="">
      <xdr:nvSpPr>
        <xdr:cNvPr id="144" name="CuadroTexto 1"/>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74009"/>
    <xdr:sp macro="" textlink="">
      <xdr:nvSpPr>
        <xdr:cNvPr id="145" name="CuadroTexto 2"/>
        <xdr:cNvSpPr txBox="1"/>
      </xdr:nvSpPr>
      <xdr:spPr>
        <a:xfrm>
          <a:off x="3254375" y="86291737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72</xdr:row>
      <xdr:rowOff>0</xdr:rowOff>
    </xdr:from>
    <xdr:ext cx="184731" cy="274009"/>
    <xdr:sp macro="" textlink="">
      <xdr:nvSpPr>
        <xdr:cNvPr id="146"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72</xdr:row>
      <xdr:rowOff>0</xdr:rowOff>
    </xdr:from>
    <xdr:ext cx="184731" cy="274009"/>
    <xdr:sp macro="" textlink="">
      <xdr:nvSpPr>
        <xdr:cNvPr id="147" name="CuadroTexto 2"/>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72</xdr:row>
      <xdr:rowOff>0</xdr:rowOff>
    </xdr:from>
    <xdr:ext cx="184731" cy="274009"/>
    <xdr:sp macro="" textlink="">
      <xdr:nvSpPr>
        <xdr:cNvPr id="148"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72</xdr:row>
      <xdr:rowOff>0</xdr:rowOff>
    </xdr:from>
    <xdr:ext cx="184731" cy="274009"/>
    <xdr:sp macro="" textlink="">
      <xdr:nvSpPr>
        <xdr:cNvPr id="149"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72</xdr:row>
      <xdr:rowOff>0</xdr:rowOff>
    </xdr:from>
    <xdr:ext cx="184731" cy="274009"/>
    <xdr:sp macro="" textlink="">
      <xdr:nvSpPr>
        <xdr:cNvPr id="150"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72</xdr:row>
      <xdr:rowOff>0</xdr:rowOff>
    </xdr:from>
    <xdr:ext cx="184731" cy="274009"/>
    <xdr:sp macro="" textlink="">
      <xdr:nvSpPr>
        <xdr:cNvPr id="151" name="CuadroTexto 2"/>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72</xdr:row>
      <xdr:rowOff>0</xdr:rowOff>
    </xdr:from>
    <xdr:ext cx="184731" cy="274009"/>
    <xdr:sp macro="" textlink="">
      <xdr:nvSpPr>
        <xdr:cNvPr id="152"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72</xdr:row>
      <xdr:rowOff>0</xdr:rowOff>
    </xdr:from>
    <xdr:ext cx="184731" cy="274009"/>
    <xdr:sp macro="" textlink="">
      <xdr:nvSpPr>
        <xdr:cNvPr id="153"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72</xdr:row>
      <xdr:rowOff>0</xdr:rowOff>
    </xdr:from>
    <xdr:ext cx="184731" cy="274009"/>
    <xdr:sp macro="" textlink="">
      <xdr:nvSpPr>
        <xdr:cNvPr id="154"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72</xdr:row>
      <xdr:rowOff>0</xdr:rowOff>
    </xdr:from>
    <xdr:ext cx="184731" cy="274009"/>
    <xdr:sp macro="" textlink="">
      <xdr:nvSpPr>
        <xdr:cNvPr id="155" name="CuadroTexto 2"/>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72</xdr:row>
      <xdr:rowOff>0</xdr:rowOff>
    </xdr:from>
    <xdr:ext cx="184731" cy="274009"/>
    <xdr:sp macro="" textlink="">
      <xdr:nvSpPr>
        <xdr:cNvPr id="156"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72</xdr:row>
      <xdr:rowOff>0</xdr:rowOff>
    </xdr:from>
    <xdr:ext cx="184731" cy="274009"/>
    <xdr:sp macro="" textlink="">
      <xdr:nvSpPr>
        <xdr:cNvPr id="157"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72</xdr:row>
      <xdr:rowOff>0</xdr:rowOff>
    </xdr:from>
    <xdr:ext cx="184731" cy="274009"/>
    <xdr:sp macro="" textlink="">
      <xdr:nvSpPr>
        <xdr:cNvPr id="158"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72</xdr:row>
      <xdr:rowOff>0</xdr:rowOff>
    </xdr:from>
    <xdr:ext cx="184731" cy="274009"/>
    <xdr:sp macro="" textlink="">
      <xdr:nvSpPr>
        <xdr:cNvPr id="159" name="CuadroTexto 2"/>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72</xdr:row>
      <xdr:rowOff>0</xdr:rowOff>
    </xdr:from>
    <xdr:ext cx="184731" cy="274009"/>
    <xdr:sp macro="" textlink="">
      <xdr:nvSpPr>
        <xdr:cNvPr id="160"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72</xdr:row>
      <xdr:rowOff>0</xdr:rowOff>
    </xdr:from>
    <xdr:ext cx="184731" cy="274009"/>
    <xdr:sp macro="" textlink="">
      <xdr:nvSpPr>
        <xdr:cNvPr id="161"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72</xdr:row>
      <xdr:rowOff>0</xdr:rowOff>
    </xdr:from>
    <xdr:ext cx="184731" cy="274009"/>
    <xdr:sp macro="" textlink="">
      <xdr:nvSpPr>
        <xdr:cNvPr id="162"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72</xdr:row>
      <xdr:rowOff>0</xdr:rowOff>
    </xdr:from>
    <xdr:ext cx="184731" cy="274009"/>
    <xdr:sp macro="" textlink="">
      <xdr:nvSpPr>
        <xdr:cNvPr id="163" name="CuadroTexto 2"/>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72</xdr:row>
      <xdr:rowOff>0</xdr:rowOff>
    </xdr:from>
    <xdr:ext cx="184731" cy="274009"/>
    <xdr:sp macro="" textlink="">
      <xdr:nvSpPr>
        <xdr:cNvPr id="164"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72</xdr:row>
      <xdr:rowOff>0</xdr:rowOff>
    </xdr:from>
    <xdr:ext cx="184731" cy="274009"/>
    <xdr:sp macro="" textlink="">
      <xdr:nvSpPr>
        <xdr:cNvPr id="165"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72</xdr:row>
      <xdr:rowOff>0</xdr:rowOff>
    </xdr:from>
    <xdr:ext cx="184731" cy="274009"/>
    <xdr:sp macro="" textlink="">
      <xdr:nvSpPr>
        <xdr:cNvPr id="166" name="CuadroTexto 1"/>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1368425</xdr:colOff>
      <xdr:row>72</xdr:row>
      <xdr:rowOff>0</xdr:rowOff>
    </xdr:from>
    <xdr:ext cx="184731" cy="274009"/>
    <xdr:sp macro="" textlink="">
      <xdr:nvSpPr>
        <xdr:cNvPr id="167" name="CuadroTexto 2"/>
        <xdr:cNvSpPr txBox="1"/>
      </xdr:nvSpPr>
      <xdr:spPr>
        <a:xfrm>
          <a:off x="3721100" y="86527005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68"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69" name="CuadroTexto 2"/>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70"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71"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72"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73" name="CuadroTexto 2"/>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74"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75"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76"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77" name="CuadroTexto 2"/>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78"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79"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80"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81" name="CuadroTexto 2"/>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82"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83"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84"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85" name="CuadroTexto 2"/>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86"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87"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88" name="CuadroTexto 1"/>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1978025</xdr:colOff>
      <xdr:row>72</xdr:row>
      <xdr:rowOff>0</xdr:rowOff>
    </xdr:from>
    <xdr:ext cx="184731" cy="264560"/>
    <xdr:sp macro="" textlink="">
      <xdr:nvSpPr>
        <xdr:cNvPr id="189" name="CuadroTexto 2"/>
        <xdr:cNvSpPr txBox="1"/>
      </xdr:nvSpPr>
      <xdr:spPr>
        <a:xfrm>
          <a:off x="4302125" y="860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64560"/>
    <xdr:sp macro="" textlink="">
      <xdr:nvSpPr>
        <xdr:cNvPr id="190" name="CuadroTexto 1"/>
        <xdr:cNvSpPr txBox="1"/>
      </xdr:nvSpPr>
      <xdr:spPr>
        <a:xfrm>
          <a:off x="32543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64560"/>
    <xdr:sp macro="" textlink="">
      <xdr:nvSpPr>
        <xdr:cNvPr id="191" name="CuadroTexto 1"/>
        <xdr:cNvSpPr txBox="1"/>
      </xdr:nvSpPr>
      <xdr:spPr>
        <a:xfrm>
          <a:off x="32543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64560"/>
    <xdr:sp macro="" textlink="">
      <xdr:nvSpPr>
        <xdr:cNvPr id="192" name="CuadroTexto 1"/>
        <xdr:cNvSpPr txBox="1"/>
      </xdr:nvSpPr>
      <xdr:spPr>
        <a:xfrm>
          <a:off x="32543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64560"/>
    <xdr:sp macro="" textlink="">
      <xdr:nvSpPr>
        <xdr:cNvPr id="193" name="CuadroTexto 2"/>
        <xdr:cNvSpPr txBox="1"/>
      </xdr:nvSpPr>
      <xdr:spPr>
        <a:xfrm>
          <a:off x="32543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64560"/>
    <xdr:sp macro="" textlink="">
      <xdr:nvSpPr>
        <xdr:cNvPr id="194" name="CuadroTexto 1"/>
        <xdr:cNvSpPr txBox="1"/>
      </xdr:nvSpPr>
      <xdr:spPr>
        <a:xfrm>
          <a:off x="32543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64560"/>
    <xdr:sp macro="" textlink="">
      <xdr:nvSpPr>
        <xdr:cNvPr id="195" name="CuadroTexto 1"/>
        <xdr:cNvSpPr txBox="1"/>
      </xdr:nvSpPr>
      <xdr:spPr>
        <a:xfrm>
          <a:off x="32543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64560"/>
    <xdr:sp macro="" textlink="">
      <xdr:nvSpPr>
        <xdr:cNvPr id="196" name="CuadroTexto 1"/>
        <xdr:cNvSpPr txBox="1"/>
      </xdr:nvSpPr>
      <xdr:spPr>
        <a:xfrm>
          <a:off x="32543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64560"/>
    <xdr:sp macro="" textlink="">
      <xdr:nvSpPr>
        <xdr:cNvPr id="197" name="CuadroTexto 2"/>
        <xdr:cNvSpPr txBox="1"/>
      </xdr:nvSpPr>
      <xdr:spPr>
        <a:xfrm>
          <a:off x="32543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64560"/>
    <xdr:sp macro="" textlink="">
      <xdr:nvSpPr>
        <xdr:cNvPr id="198" name="CuadroTexto 1"/>
        <xdr:cNvSpPr txBox="1"/>
      </xdr:nvSpPr>
      <xdr:spPr>
        <a:xfrm>
          <a:off x="32543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64560"/>
    <xdr:sp macro="" textlink="">
      <xdr:nvSpPr>
        <xdr:cNvPr id="199" name="CuadroTexto 1"/>
        <xdr:cNvSpPr txBox="1"/>
      </xdr:nvSpPr>
      <xdr:spPr>
        <a:xfrm>
          <a:off x="32543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64560"/>
    <xdr:sp macro="" textlink="">
      <xdr:nvSpPr>
        <xdr:cNvPr id="200" name="CuadroTexto 1"/>
        <xdr:cNvSpPr txBox="1"/>
      </xdr:nvSpPr>
      <xdr:spPr>
        <a:xfrm>
          <a:off x="32543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3</xdr:col>
      <xdr:colOff>901700</xdr:colOff>
      <xdr:row>72</xdr:row>
      <xdr:rowOff>0</xdr:rowOff>
    </xdr:from>
    <xdr:ext cx="184731" cy="264560"/>
    <xdr:sp macro="" textlink="">
      <xdr:nvSpPr>
        <xdr:cNvPr id="201" name="CuadroTexto 2"/>
        <xdr:cNvSpPr txBox="1"/>
      </xdr:nvSpPr>
      <xdr:spPr>
        <a:xfrm>
          <a:off x="3254375" y="173314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85"/>
  <sheetViews>
    <sheetView tabSelected="1" topLeftCell="A67" zoomScale="75" zoomScaleNormal="75" zoomScalePageLayoutView="72" workbookViewId="0">
      <selection activeCell="E76" sqref="E76"/>
    </sheetView>
  </sheetViews>
  <sheetFormatPr baseColWidth="10" defaultColWidth="23.28515625" defaultRowHeight="12.75" x14ac:dyDescent="0.2"/>
  <cols>
    <col min="1" max="1" width="1.42578125" style="5" customWidth="1"/>
    <col min="2" max="2" width="5.140625" style="38" customWidth="1"/>
    <col min="3" max="3" width="26.7109375" style="37" customWidth="1"/>
    <col min="4" max="4" width="27.5703125" style="37" customWidth="1"/>
    <col min="5" max="5" width="13.85546875" style="37" customWidth="1"/>
    <col min="6" max="6" width="22.28515625" style="39" customWidth="1"/>
    <col min="7" max="7" width="22.42578125" style="39" customWidth="1"/>
    <col min="8" max="8" width="12.5703125" style="37" customWidth="1"/>
    <col min="9" max="9" width="12.140625" style="37" customWidth="1"/>
    <col min="10" max="10" width="14.140625" style="37" customWidth="1"/>
    <col min="11" max="11" width="13" style="37" customWidth="1"/>
    <col min="12" max="12" width="15.28515625" style="37" customWidth="1"/>
    <col min="13" max="13" width="15.5703125" style="39" customWidth="1"/>
    <col min="14" max="14" width="11.28515625" style="37" customWidth="1"/>
    <col min="15" max="16" width="23.28515625" style="5"/>
    <col min="17" max="17" width="29" style="5" customWidth="1"/>
    <col min="18" max="256" width="23.28515625" style="5"/>
    <col min="257" max="257" width="1" style="5" customWidth="1"/>
    <col min="258" max="258" width="5.140625" style="5" customWidth="1"/>
    <col min="259" max="259" width="20.42578125" style="5" customWidth="1"/>
    <col min="260" max="260" width="20.5703125" style="5" customWidth="1"/>
    <col min="261" max="261" width="7.140625" style="5" customWidth="1"/>
    <col min="262" max="262" width="15" style="5" customWidth="1"/>
    <col min="263" max="263" width="15.5703125" style="5" customWidth="1"/>
    <col min="264" max="264" width="12.5703125" style="5" customWidth="1"/>
    <col min="265" max="265" width="11.28515625" style="5" customWidth="1"/>
    <col min="266" max="266" width="11" style="5" customWidth="1"/>
    <col min="267" max="267" width="13" style="5" customWidth="1"/>
    <col min="268" max="268" width="13.5703125" style="5" customWidth="1"/>
    <col min="269" max="269" width="15.5703125" style="5" customWidth="1"/>
    <col min="270" max="270" width="14" style="5" customWidth="1"/>
    <col min="271" max="272" width="23.28515625" style="5"/>
    <col min="273" max="273" width="29" style="5" customWidth="1"/>
    <col min="274" max="512" width="23.28515625" style="5"/>
    <col min="513" max="513" width="1" style="5" customWidth="1"/>
    <col min="514" max="514" width="5.140625" style="5" customWidth="1"/>
    <col min="515" max="515" width="20.42578125" style="5" customWidth="1"/>
    <col min="516" max="516" width="20.5703125" style="5" customWidth="1"/>
    <col min="517" max="517" width="7.140625" style="5" customWidth="1"/>
    <col min="518" max="518" width="15" style="5" customWidth="1"/>
    <col min="519" max="519" width="15.5703125" style="5" customWidth="1"/>
    <col min="520" max="520" width="12.5703125" style="5" customWidth="1"/>
    <col min="521" max="521" width="11.28515625" style="5" customWidth="1"/>
    <col min="522" max="522" width="11" style="5" customWidth="1"/>
    <col min="523" max="523" width="13" style="5" customWidth="1"/>
    <col min="524" max="524" width="13.5703125" style="5" customWidth="1"/>
    <col min="525" max="525" width="15.5703125" style="5" customWidth="1"/>
    <col min="526" max="526" width="14" style="5" customWidth="1"/>
    <col min="527" max="528" width="23.28515625" style="5"/>
    <col min="529" max="529" width="29" style="5" customWidth="1"/>
    <col min="530" max="768" width="23.28515625" style="5"/>
    <col min="769" max="769" width="1" style="5" customWidth="1"/>
    <col min="770" max="770" width="5.140625" style="5" customWidth="1"/>
    <col min="771" max="771" width="20.42578125" style="5" customWidth="1"/>
    <col min="772" max="772" width="20.5703125" style="5" customWidth="1"/>
    <col min="773" max="773" width="7.140625" style="5" customWidth="1"/>
    <col min="774" max="774" width="15" style="5" customWidth="1"/>
    <col min="775" max="775" width="15.5703125" style="5" customWidth="1"/>
    <col min="776" max="776" width="12.5703125" style="5" customWidth="1"/>
    <col min="777" max="777" width="11.28515625" style="5" customWidth="1"/>
    <col min="778" max="778" width="11" style="5" customWidth="1"/>
    <col min="779" max="779" width="13" style="5" customWidth="1"/>
    <col min="780" max="780" width="13.5703125" style="5" customWidth="1"/>
    <col min="781" max="781" width="15.5703125" style="5" customWidth="1"/>
    <col min="782" max="782" width="14" style="5" customWidth="1"/>
    <col min="783" max="784" width="23.28515625" style="5"/>
    <col min="785" max="785" width="29" style="5" customWidth="1"/>
    <col min="786" max="1024" width="23.28515625" style="5"/>
    <col min="1025" max="1025" width="1" style="5" customWidth="1"/>
    <col min="1026" max="1026" width="5.140625" style="5" customWidth="1"/>
    <col min="1027" max="1027" width="20.42578125" style="5" customWidth="1"/>
    <col min="1028" max="1028" width="20.5703125" style="5" customWidth="1"/>
    <col min="1029" max="1029" width="7.140625" style="5" customWidth="1"/>
    <col min="1030" max="1030" width="15" style="5" customWidth="1"/>
    <col min="1031" max="1031" width="15.5703125" style="5" customWidth="1"/>
    <col min="1032" max="1032" width="12.5703125" style="5" customWidth="1"/>
    <col min="1033" max="1033" width="11.28515625" style="5" customWidth="1"/>
    <col min="1034" max="1034" width="11" style="5" customWidth="1"/>
    <col min="1035" max="1035" width="13" style="5" customWidth="1"/>
    <col min="1036" max="1036" width="13.5703125" style="5" customWidth="1"/>
    <col min="1037" max="1037" width="15.5703125" style="5" customWidth="1"/>
    <col min="1038" max="1038" width="14" style="5" customWidth="1"/>
    <col min="1039" max="1040" width="23.28515625" style="5"/>
    <col min="1041" max="1041" width="29" style="5" customWidth="1"/>
    <col min="1042" max="1280" width="23.28515625" style="5"/>
    <col min="1281" max="1281" width="1" style="5" customWidth="1"/>
    <col min="1282" max="1282" width="5.140625" style="5" customWidth="1"/>
    <col min="1283" max="1283" width="20.42578125" style="5" customWidth="1"/>
    <col min="1284" max="1284" width="20.5703125" style="5" customWidth="1"/>
    <col min="1285" max="1285" width="7.140625" style="5" customWidth="1"/>
    <col min="1286" max="1286" width="15" style="5" customWidth="1"/>
    <col min="1287" max="1287" width="15.5703125" style="5" customWidth="1"/>
    <col min="1288" max="1288" width="12.5703125" style="5" customWidth="1"/>
    <col min="1289" max="1289" width="11.28515625" style="5" customWidth="1"/>
    <col min="1290" max="1290" width="11" style="5" customWidth="1"/>
    <col min="1291" max="1291" width="13" style="5" customWidth="1"/>
    <col min="1292" max="1292" width="13.5703125" style="5" customWidth="1"/>
    <col min="1293" max="1293" width="15.5703125" style="5" customWidth="1"/>
    <col min="1294" max="1294" width="14" style="5" customWidth="1"/>
    <col min="1295" max="1296" width="23.28515625" style="5"/>
    <col min="1297" max="1297" width="29" style="5" customWidth="1"/>
    <col min="1298" max="1536" width="23.28515625" style="5"/>
    <col min="1537" max="1537" width="1" style="5" customWidth="1"/>
    <col min="1538" max="1538" width="5.140625" style="5" customWidth="1"/>
    <col min="1539" max="1539" width="20.42578125" style="5" customWidth="1"/>
    <col min="1540" max="1540" width="20.5703125" style="5" customWidth="1"/>
    <col min="1541" max="1541" width="7.140625" style="5" customWidth="1"/>
    <col min="1542" max="1542" width="15" style="5" customWidth="1"/>
    <col min="1543" max="1543" width="15.5703125" style="5" customWidth="1"/>
    <col min="1544" max="1544" width="12.5703125" style="5" customWidth="1"/>
    <col min="1545" max="1545" width="11.28515625" style="5" customWidth="1"/>
    <col min="1546" max="1546" width="11" style="5" customWidth="1"/>
    <col min="1547" max="1547" width="13" style="5" customWidth="1"/>
    <col min="1548" max="1548" width="13.5703125" style="5" customWidth="1"/>
    <col min="1549" max="1549" width="15.5703125" style="5" customWidth="1"/>
    <col min="1550" max="1550" width="14" style="5" customWidth="1"/>
    <col min="1551" max="1552" width="23.28515625" style="5"/>
    <col min="1553" max="1553" width="29" style="5" customWidth="1"/>
    <col min="1554" max="1792" width="23.28515625" style="5"/>
    <col min="1793" max="1793" width="1" style="5" customWidth="1"/>
    <col min="1794" max="1794" width="5.140625" style="5" customWidth="1"/>
    <col min="1795" max="1795" width="20.42578125" style="5" customWidth="1"/>
    <col min="1796" max="1796" width="20.5703125" style="5" customWidth="1"/>
    <col min="1797" max="1797" width="7.140625" style="5" customWidth="1"/>
    <col min="1798" max="1798" width="15" style="5" customWidth="1"/>
    <col min="1799" max="1799" width="15.5703125" style="5" customWidth="1"/>
    <col min="1800" max="1800" width="12.5703125" style="5" customWidth="1"/>
    <col min="1801" max="1801" width="11.28515625" style="5" customWidth="1"/>
    <col min="1802" max="1802" width="11" style="5" customWidth="1"/>
    <col min="1803" max="1803" width="13" style="5" customWidth="1"/>
    <col min="1804" max="1804" width="13.5703125" style="5" customWidth="1"/>
    <col min="1805" max="1805" width="15.5703125" style="5" customWidth="1"/>
    <col min="1806" max="1806" width="14" style="5" customWidth="1"/>
    <col min="1807" max="1808" width="23.28515625" style="5"/>
    <col min="1809" max="1809" width="29" style="5" customWidth="1"/>
    <col min="1810" max="2048" width="23.28515625" style="5"/>
    <col min="2049" max="2049" width="1" style="5" customWidth="1"/>
    <col min="2050" max="2050" width="5.140625" style="5" customWidth="1"/>
    <col min="2051" max="2051" width="20.42578125" style="5" customWidth="1"/>
    <col min="2052" max="2052" width="20.5703125" style="5" customWidth="1"/>
    <col min="2053" max="2053" width="7.140625" style="5" customWidth="1"/>
    <col min="2054" max="2054" width="15" style="5" customWidth="1"/>
    <col min="2055" max="2055" width="15.5703125" style="5" customWidth="1"/>
    <col min="2056" max="2056" width="12.5703125" style="5" customWidth="1"/>
    <col min="2057" max="2057" width="11.28515625" style="5" customWidth="1"/>
    <col min="2058" max="2058" width="11" style="5" customWidth="1"/>
    <col min="2059" max="2059" width="13" style="5" customWidth="1"/>
    <col min="2060" max="2060" width="13.5703125" style="5" customWidth="1"/>
    <col min="2061" max="2061" width="15.5703125" style="5" customWidth="1"/>
    <col min="2062" max="2062" width="14" style="5" customWidth="1"/>
    <col min="2063" max="2064" width="23.28515625" style="5"/>
    <col min="2065" max="2065" width="29" style="5" customWidth="1"/>
    <col min="2066" max="2304" width="23.28515625" style="5"/>
    <col min="2305" max="2305" width="1" style="5" customWidth="1"/>
    <col min="2306" max="2306" width="5.140625" style="5" customWidth="1"/>
    <col min="2307" max="2307" width="20.42578125" style="5" customWidth="1"/>
    <col min="2308" max="2308" width="20.5703125" style="5" customWidth="1"/>
    <col min="2309" max="2309" width="7.140625" style="5" customWidth="1"/>
    <col min="2310" max="2310" width="15" style="5" customWidth="1"/>
    <col min="2311" max="2311" width="15.5703125" style="5" customWidth="1"/>
    <col min="2312" max="2312" width="12.5703125" style="5" customWidth="1"/>
    <col min="2313" max="2313" width="11.28515625" style="5" customWidth="1"/>
    <col min="2314" max="2314" width="11" style="5" customWidth="1"/>
    <col min="2315" max="2315" width="13" style="5" customWidth="1"/>
    <col min="2316" max="2316" width="13.5703125" style="5" customWidth="1"/>
    <col min="2317" max="2317" width="15.5703125" style="5" customWidth="1"/>
    <col min="2318" max="2318" width="14" style="5" customWidth="1"/>
    <col min="2319" max="2320" width="23.28515625" style="5"/>
    <col min="2321" max="2321" width="29" style="5" customWidth="1"/>
    <col min="2322" max="2560" width="23.28515625" style="5"/>
    <col min="2561" max="2561" width="1" style="5" customWidth="1"/>
    <col min="2562" max="2562" width="5.140625" style="5" customWidth="1"/>
    <col min="2563" max="2563" width="20.42578125" style="5" customWidth="1"/>
    <col min="2564" max="2564" width="20.5703125" style="5" customWidth="1"/>
    <col min="2565" max="2565" width="7.140625" style="5" customWidth="1"/>
    <col min="2566" max="2566" width="15" style="5" customWidth="1"/>
    <col min="2567" max="2567" width="15.5703125" style="5" customWidth="1"/>
    <col min="2568" max="2568" width="12.5703125" style="5" customWidth="1"/>
    <col min="2569" max="2569" width="11.28515625" style="5" customWidth="1"/>
    <col min="2570" max="2570" width="11" style="5" customWidth="1"/>
    <col min="2571" max="2571" width="13" style="5" customWidth="1"/>
    <col min="2572" max="2572" width="13.5703125" style="5" customWidth="1"/>
    <col min="2573" max="2573" width="15.5703125" style="5" customWidth="1"/>
    <col min="2574" max="2574" width="14" style="5" customWidth="1"/>
    <col min="2575" max="2576" width="23.28515625" style="5"/>
    <col min="2577" max="2577" width="29" style="5" customWidth="1"/>
    <col min="2578" max="2816" width="23.28515625" style="5"/>
    <col min="2817" max="2817" width="1" style="5" customWidth="1"/>
    <col min="2818" max="2818" width="5.140625" style="5" customWidth="1"/>
    <col min="2819" max="2819" width="20.42578125" style="5" customWidth="1"/>
    <col min="2820" max="2820" width="20.5703125" style="5" customWidth="1"/>
    <col min="2821" max="2821" width="7.140625" style="5" customWidth="1"/>
    <col min="2822" max="2822" width="15" style="5" customWidth="1"/>
    <col min="2823" max="2823" width="15.5703125" style="5" customWidth="1"/>
    <col min="2824" max="2824" width="12.5703125" style="5" customWidth="1"/>
    <col min="2825" max="2825" width="11.28515625" style="5" customWidth="1"/>
    <col min="2826" max="2826" width="11" style="5" customWidth="1"/>
    <col min="2827" max="2827" width="13" style="5" customWidth="1"/>
    <col min="2828" max="2828" width="13.5703125" style="5" customWidth="1"/>
    <col min="2829" max="2829" width="15.5703125" style="5" customWidth="1"/>
    <col min="2830" max="2830" width="14" style="5" customWidth="1"/>
    <col min="2831" max="2832" width="23.28515625" style="5"/>
    <col min="2833" max="2833" width="29" style="5" customWidth="1"/>
    <col min="2834" max="3072" width="23.28515625" style="5"/>
    <col min="3073" max="3073" width="1" style="5" customWidth="1"/>
    <col min="3074" max="3074" width="5.140625" style="5" customWidth="1"/>
    <col min="3075" max="3075" width="20.42578125" style="5" customWidth="1"/>
    <col min="3076" max="3076" width="20.5703125" style="5" customWidth="1"/>
    <col min="3077" max="3077" width="7.140625" style="5" customWidth="1"/>
    <col min="3078" max="3078" width="15" style="5" customWidth="1"/>
    <col min="3079" max="3079" width="15.5703125" style="5" customWidth="1"/>
    <col min="3080" max="3080" width="12.5703125" style="5" customWidth="1"/>
    <col min="3081" max="3081" width="11.28515625" style="5" customWidth="1"/>
    <col min="3082" max="3082" width="11" style="5" customWidth="1"/>
    <col min="3083" max="3083" width="13" style="5" customWidth="1"/>
    <col min="3084" max="3084" width="13.5703125" style="5" customWidth="1"/>
    <col min="3085" max="3085" width="15.5703125" style="5" customWidth="1"/>
    <col min="3086" max="3086" width="14" style="5" customWidth="1"/>
    <col min="3087" max="3088" width="23.28515625" style="5"/>
    <col min="3089" max="3089" width="29" style="5" customWidth="1"/>
    <col min="3090" max="3328" width="23.28515625" style="5"/>
    <col min="3329" max="3329" width="1" style="5" customWidth="1"/>
    <col min="3330" max="3330" width="5.140625" style="5" customWidth="1"/>
    <col min="3331" max="3331" width="20.42578125" style="5" customWidth="1"/>
    <col min="3332" max="3332" width="20.5703125" style="5" customWidth="1"/>
    <col min="3333" max="3333" width="7.140625" style="5" customWidth="1"/>
    <col min="3334" max="3334" width="15" style="5" customWidth="1"/>
    <col min="3335" max="3335" width="15.5703125" style="5" customWidth="1"/>
    <col min="3336" max="3336" width="12.5703125" style="5" customWidth="1"/>
    <col min="3337" max="3337" width="11.28515625" style="5" customWidth="1"/>
    <col min="3338" max="3338" width="11" style="5" customWidth="1"/>
    <col min="3339" max="3339" width="13" style="5" customWidth="1"/>
    <col min="3340" max="3340" width="13.5703125" style="5" customWidth="1"/>
    <col min="3341" max="3341" width="15.5703125" style="5" customWidth="1"/>
    <col min="3342" max="3342" width="14" style="5" customWidth="1"/>
    <col min="3343" max="3344" width="23.28515625" style="5"/>
    <col min="3345" max="3345" width="29" style="5" customWidth="1"/>
    <col min="3346" max="3584" width="23.28515625" style="5"/>
    <col min="3585" max="3585" width="1" style="5" customWidth="1"/>
    <col min="3586" max="3586" width="5.140625" style="5" customWidth="1"/>
    <col min="3587" max="3587" width="20.42578125" style="5" customWidth="1"/>
    <col min="3588" max="3588" width="20.5703125" style="5" customWidth="1"/>
    <col min="3589" max="3589" width="7.140625" style="5" customWidth="1"/>
    <col min="3590" max="3590" width="15" style="5" customWidth="1"/>
    <col min="3591" max="3591" width="15.5703125" style="5" customWidth="1"/>
    <col min="3592" max="3592" width="12.5703125" style="5" customWidth="1"/>
    <col min="3593" max="3593" width="11.28515625" style="5" customWidth="1"/>
    <col min="3594" max="3594" width="11" style="5" customWidth="1"/>
    <col min="3595" max="3595" width="13" style="5" customWidth="1"/>
    <col min="3596" max="3596" width="13.5703125" style="5" customWidth="1"/>
    <col min="3597" max="3597" width="15.5703125" style="5" customWidth="1"/>
    <col min="3598" max="3598" width="14" style="5" customWidth="1"/>
    <col min="3599" max="3600" width="23.28515625" style="5"/>
    <col min="3601" max="3601" width="29" style="5" customWidth="1"/>
    <col min="3602" max="3840" width="23.28515625" style="5"/>
    <col min="3841" max="3841" width="1" style="5" customWidth="1"/>
    <col min="3842" max="3842" width="5.140625" style="5" customWidth="1"/>
    <col min="3843" max="3843" width="20.42578125" style="5" customWidth="1"/>
    <col min="3844" max="3844" width="20.5703125" style="5" customWidth="1"/>
    <col min="3845" max="3845" width="7.140625" style="5" customWidth="1"/>
    <col min="3846" max="3846" width="15" style="5" customWidth="1"/>
    <col min="3847" max="3847" width="15.5703125" style="5" customWidth="1"/>
    <col min="3848" max="3848" width="12.5703125" style="5" customWidth="1"/>
    <col min="3849" max="3849" width="11.28515625" style="5" customWidth="1"/>
    <col min="3850" max="3850" width="11" style="5" customWidth="1"/>
    <col min="3851" max="3851" width="13" style="5" customWidth="1"/>
    <col min="3852" max="3852" width="13.5703125" style="5" customWidth="1"/>
    <col min="3853" max="3853" width="15.5703125" style="5" customWidth="1"/>
    <col min="3854" max="3854" width="14" style="5" customWidth="1"/>
    <col min="3855" max="3856" width="23.28515625" style="5"/>
    <col min="3857" max="3857" width="29" style="5" customWidth="1"/>
    <col min="3858" max="4096" width="23.28515625" style="5"/>
    <col min="4097" max="4097" width="1" style="5" customWidth="1"/>
    <col min="4098" max="4098" width="5.140625" style="5" customWidth="1"/>
    <col min="4099" max="4099" width="20.42578125" style="5" customWidth="1"/>
    <col min="4100" max="4100" width="20.5703125" style="5" customWidth="1"/>
    <col min="4101" max="4101" width="7.140625" style="5" customWidth="1"/>
    <col min="4102" max="4102" width="15" style="5" customWidth="1"/>
    <col min="4103" max="4103" width="15.5703125" style="5" customWidth="1"/>
    <col min="4104" max="4104" width="12.5703125" style="5" customWidth="1"/>
    <col min="4105" max="4105" width="11.28515625" style="5" customWidth="1"/>
    <col min="4106" max="4106" width="11" style="5" customWidth="1"/>
    <col min="4107" max="4107" width="13" style="5" customWidth="1"/>
    <col min="4108" max="4108" width="13.5703125" style="5" customWidth="1"/>
    <col min="4109" max="4109" width="15.5703125" style="5" customWidth="1"/>
    <col min="4110" max="4110" width="14" style="5" customWidth="1"/>
    <col min="4111" max="4112" width="23.28515625" style="5"/>
    <col min="4113" max="4113" width="29" style="5" customWidth="1"/>
    <col min="4114" max="4352" width="23.28515625" style="5"/>
    <col min="4353" max="4353" width="1" style="5" customWidth="1"/>
    <col min="4354" max="4354" width="5.140625" style="5" customWidth="1"/>
    <col min="4355" max="4355" width="20.42578125" style="5" customWidth="1"/>
    <col min="4356" max="4356" width="20.5703125" style="5" customWidth="1"/>
    <col min="4357" max="4357" width="7.140625" style="5" customWidth="1"/>
    <col min="4358" max="4358" width="15" style="5" customWidth="1"/>
    <col min="4359" max="4359" width="15.5703125" style="5" customWidth="1"/>
    <col min="4360" max="4360" width="12.5703125" style="5" customWidth="1"/>
    <col min="4361" max="4361" width="11.28515625" style="5" customWidth="1"/>
    <col min="4362" max="4362" width="11" style="5" customWidth="1"/>
    <col min="4363" max="4363" width="13" style="5" customWidth="1"/>
    <col min="4364" max="4364" width="13.5703125" style="5" customWidth="1"/>
    <col min="4365" max="4365" width="15.5703125" style="5" customWidth="1"/>
    <col min="4366" max="4366" width="14" style="5" customWidth="1"/>
    <col min="4367" max="4368" width="23.28515625" style="5"/>
    <col min="4369" max="4369" width="29" style="5" customWidth="1"/>
    <col min="4370" max="4608" width="23.28515625" style="5"/>
    <col min="4609" max="4609" width="1" style="5" customWidth="1"/>
    <col min="4610" max="4610" width="5.140625" style="5" customWidth="1"/>
    <col min="4611" max="4611" width="20.42578125" style="5" customWidth="1"/>
    <col min="4612" max="4612" width="20.5703125" style="5" customWidth="1"/>
    <col min="4613" max="4613" width="7.140625" style="5" customWidth="1"/>
    <col min="4614" max="4614" width="15" style="5" customWidth="1"/>
    <col min="4615" max="4615" width="15.5703125" style="5" customWidth="1"/>
    <col min="4616" max="4616" width="12.5703125" style="5" customWidth="1"/>
    <col min="4617" max="4617" width="11.28515625" style="5" customWidth="1"/>
    <col min="4618" max="4618" width="11" style="5" customWidth="1"/>
    <col min="4619" max="4619" width="13" style="5" customWidth="1"/>
    <col min="4620" max="4620" width="13.5703125" style="5" customWidth="1"/>
    <col min="4621" max="4621" width="15.5703125" style="5" customWidth="1"/>
    <col min="4622" max="4622" width="14" style="5" customWidth="1"/>
    <col min="4623" max="4624" width="23.28515625" style="5"/>
    <col min="4625" max="4625" width="29" style="5" customWidth="1"/>
    <col min="4626" max="4864" width="23.28515625" style="5"/>
    <col min="4865" max="4865" width="1" style="5" customWidth="1"/>
    <col min="4866" max="4866" width="5.140625" style="5" customWidth="1"/>
    <col min="4867" max="4867" width="20.42578125" style="5" customWidth="1"/>
    <col min="4868" max="4868" width="20.5703125" style="5" customWidth="1"/>
    <col min="4869" max="4869" width="7.140625" style="5" customWidth="1"/>
    <col min="4870" max="4870" width="15" style="5" customWidth="1"/>
    <col min="4871" max="4871" width="15.5703125" style="5" customWidth="1"/>
    <col min="4872" max="4872" width="12.5703125" style="5" customWidth="1"/>
    <col min="4873" max="4873" width="11.28515625" style="5" customWidth="1"/>
    <col min="4874" max="4874" width="11" style="5" customWidth="1"/>
    <col min="4875" max="4875" width="13" style="5" customWidth="1"/>
    <col min="4876" max="4876" width="13.5703125" style="5" customWidth="1"/>
    <col min="4877" max="4877" width="15.5703125" style="5" customWidth="1"/>
    <col min="4878" max="4878" width="14" style="5" customWidth="1"/>
    <col min="4879" max="4880" width="23.28515625" style="5"/>
    <col min="4881" max="4881" width="29" style="5" customWidth="1"/>
    <col min="4882" max="5120" width="23.28515625" style="5"/>
    <col min="5121" max="5121" width="1" style="5" customWidth="1"/>
    <col min="5122" max="5122" width="5.140625" style="5" customWidth="1"/>
    <col min="5123" max="5123" width="20.42578125" style="5" customWidth="1"/>
    <col min="5124" max="5124" width="20.5703125" style="5" customWidth="1"/>
    <col min="5125" max="5125" width="7.140625" style="5" customWidth="1"/>
    <col min="5126" max="5126" width="15" style="5" customWidth="1"/>
    <col min="5127" max="5127" width="15.5703125" style="5" customWidth="1"/>
    <col min="5128" max="5128" width="12.5703125" style="5" customWidth="1"/>
    <col min="5129" max="5129" width="11.28515625" style="5" customWidth="1"/>
    <col min="5130" max="5130" width="11" style="5" customWidth="1"/>
    <col min="5131" max="5131" width="13" style="5" customWidth="1"/>
    <col min="5132" max="5132" width="13.5703125" style="5" customWidth="1"/>
    <col min="5133" max="5133" width="15.5703125" style="5" customWidth="1"/>
    <col min="5134" max="5134" width="14" style="5" customWidth="1"/>
    <col min="5135" max="5136" width="23.28515625" style="5"/>
    <col min="5137" max="5137" width="29" style="5" customWidth="1"/>
    <col min="5138" max="5376" width="23.28515625" style="5"/>
    <col min="5377" max="5377" width="1" style="5" customWidth="1"/>
    <col min="5378" max="5378" width="5.140625" style="5" customWidth="1"/>
    <col min="5379" max="5379" width="20.42578125" style="5" customWidth="1"/>
    <col min="5380" max="5380" width="20.5703125" style="5" customWidth="1"/>
    <col min="5381" max="5381" width="7.140625" style="5" customWidth="1"/>
    <col min="5382" max="5382" width="15" style="5" customWidth="1"/>
    <col min="5383" max="5383" width="15.5703125" style="5" customWidth="1"/>
    <col min="5384" max="5384" width="12.5703125" style="5" customWidth="1"/>
    <col min="5385" max="5385" width="11.28515625" style="5" customWidth="1"/>
    <col min="5386" max="5386" width="11" style="5" customWidth="1"/>
    <col min="5387" max="5387" width="13" style="5" customWidth="1"/>
    <col min="5388" max="5388" width="13.5703125" style="5" customWidth="1"/>
    <col min="5389" max="5389" width="15.5703125" style="5" customWidth="1"/>
    <col min="5390" max="5390" width="14" style="5" customWidth="1"/>
    <col min="5391" max="5392" width="23.28515625" style="5"/>
    <col min="5393" max="5393" width="29" style="5" customWidth="1"/>
    <col min="5394" max="5632" width="23.28515625" style="5"/>
    <col min="5633" max="5633" width="1" style="5" customWidth="1"/>
    <col min="5634" max="5634" width="5.140625" style="5" customWidth="1"/>
    <col min="5635" max="5635" width="20.42578125" style="5" customWidth="1"/>
    <col min="5636" max="5636" width="20.5703125" style="5" customWidth="1"/>
    <col min="5637" max="5637" width="7.140625" style="5" customWidth="1"/>
    <col min="5638" max="5638" width="15" style="5" customWidth="1"/>
    <col min="5639" max="5639" width="15.5703125" style="5" customWidth="1"/>
    <col min="5640" max="5640" width="12.5703125" style="5" customWidth="1"/>
    <col min="5641" max="5641" width="11.28515625" style="5" customWidth="1"/>
    <col min="5642" max="5642" width="11" style="5" customWidth="1"/>
    <col min="5643" max="5643" width="13" style="5" customWidth="1"/>
    <col min="5644" max="5644" width="13.5703125" style="5" customWidth="1"/>
    <col min="5645" max="5645" width="15.5703125" style="5" customWidth="1"/>
    <col min="5646" max="5646" width="14" style="5" customWidth="1"/>
    <col min="5647" max="5648" width="23.28515625" style="5"/>
    <col min="5649" max="5649" width="29" style="5" customWidth="1"/>
    <col min="5650" max="5888" width="23.28515625" style="5"/>
    <col min="5889" max="5889" width="1" style="5" customWidth="1"/>
    <col min="5890" max="5890" width="5.140625" style="5" customWidth="1"/>
    <col min="5891" max="5891" width="20.42578125" style="5" customWidth="1"/>
    <col min="5892" max="5892" width="20.5703125" style="5" customWidth="1"/>
    <col min="5893" max="5893" width="7.140625" style="5" customWidth="1"/>
    <col min="5894" max="5894" width="15" style="5" customWidth="1"/>
    <col min="5895" max="5895" width="15.5703125" style="5" customWidth="1"/>
    <col min="5896" max="5896" width="12.5703125" style="5" customWidth="1"/>
    <col min="5897" max="5897" width="11.28515625" style="5" customWidth="1"/>
    <col min="5898" max="5898" width="11" style="5" customWidth="1"/>
    <col min="5899" max="5899" width="13" style="5" customWidth="1"/>
    <col min="5900" max="5900" width="13.5703125" style="5" customWidth="1"/>
    <col min="5901" max="5901" width="15.5703125" style="5" customWidth="1"/>
    <col min="5902" max="5902" width="14" style="5" customWidth="1"/>
    <col min="5903" max="5904" width="23.28515625" style="5"/>
    <col min="5905" max="5905" width="29" style="5" customWidth="1"/>
    <col min="5906" max="6144" width="23.28515625" style="5"/>
    <col min="6145" max="6145" width="1" style="5" customWidth="1"/>
    <col min="6146" max="6146" width="5.140625" style="5" customWidth="1"/>
    <col min="6147" max="6147" width="20.42578125" style="5" customWidth="1"/>
    <col min="6148" max="6148" width="20.5703125" style="5" customWidth="1"/>
    <col min="6149" max="6149" width="7.140625" style="5" customWidth="1"/>
    <col min="6150" max="6150" width="15" style="5" customWidth="1"/>
    <col min="6151" max="6151" width="15.5703125" style="5" customWidth="1"/>
    <col min="6152" max="6152" width="12.5703125" style="5" customWidth="1"/>
    <col min="6153" max="6153" width="11.28515625" style="5" customWidth="1"/>
    <col min="6154" max="6154" width="11" style="5" customWidth="1"/>
    <col min="6155" max="6155" width="13" style="5" customWidth="1"/>
    <col min="6156" max="6156" width="13.5703125" style="5" customWidth="1"/>
    <col min="6157" max="6157" width="15.5703125" style="5" customWidth="1"/>
    <col min="6158" max="6158" width="14" style="5" customWidth="1"/>
    <col min="6159" max="6160" width="23.28515625" style="5"/>
    <col min="6161" max="6161" width="29" style="5" customWidth="1"/>
    <col min="6162" max="6400" width="23.28515625" style="5"/>
    <col min="6401" max="6401" width="1" style="5" customWidth="1"/>
    <col min="6402" max="6402" width="5.140625" style="5" customWidth="1"/>
    <col min="6403" max="6403" width="20.42578125" style="5" customWidth="1"/>
    <col min="6404" max="6404" width="20.5703125" style="5" customWidth="1"/>
    <col min="6405" max="6405" width="7.140625" style="5" customWidth="1"/>
    <col min="6406" max="6406" width="15" style="5" customWidth="1"/>
    <col min="6407" max="6407" width="15.5703125" style="5" customWidth="1"/>
    <col min="6408" max="6408" width="12.5703125" style="5" customWidth="1"/>
    <col min="6409" max="6409" width="11.28515625" style="5" customWidth="1"/>
    <col min="6410" max="6410" width="11" style="5" customWidth="1"/>
    <col min="6411" max="6411" width="13" style="5" customWidth="1"/>
    <col min="6412" max="6412" width="13.5703125" style="5" customWidth="1"/>
    <col min="6413" max="6413" width="15.5703125" style="5" customWidth="1"/>
    <col min="6414" max="6414" width="14" style="5" customWidth="1"/>
    <col min="6415" max="6416" width="23.28515625" style="5"/>
    <col min="6417" max="6417" width="29" style="5" customWidth="1"/>
    <col min="6418" max="6656" width="23.28515625" style="5"/>
    <col min="6657" max="6657" width="1" style="5" customWidth="1"/>
    <col min="6658" max="6658" width="5.140625" style="5" customWidth="1"/>
    <col min="6659" max="6659" width="20.42578125" style="5" customWidth="1"/>
    <col min="6660" max="6660" width="20.5703125" style="5" customWidth="1"/>
    <col min="6661" max="6661" width="7.140625" style="5" customWidth="1"/>
    <col min="6662" max="6662" width="15" style="5" customWidth="1"/>
    <col min="6663" max="6663" width="15.5703125" style="5" customWidth="1"/>
    <col min="6664" max="6664" width="12.5703125" style="5" customWidth="1"/>
    <col min="6665" max="6665" width="11.28515625" style="5" customWidth="1"/>
    <col min="6666" max="6666" width="11" style="5" customWidth="1"/>
    <col min="6667" max="6667" width="13" style="5" customWidth="1"/>
    <col min="6668" max="6668" width="13.5703125" style="5" customWidth="1"/>
    <col min="6669" max="6669" width="15.5703125" style="5" customWidth="1"/>
    <col min="6670" max="6670" width="14" style="5" customWidth="1"/>
    <col min="6671" max="6672" width="23.28515625" style="5"/>
    <col min="6673" max="6673" width="29" style="5" customWidth="1"/>
    <col min="6674" max="6912" width="23.28515625" style="5"/>
    <col min="6913" max="6913" width="1" style="5" customWidth="1"/>
    <col min="6914" max="6914" width="5.140625" style="5" customWidth="1"/>
    <col min="6915" max="6915" width="20.42578125" style="5" customWidth="1"/>
    <col min="6916" max="6916" width="20.5703125" style="5" customWidth="1"/>
    <col min="6917" max="6917" width="7.140625" style="5" customWidth="1"/>
    <col min="6918" max="6918" width="15" style="5" customWidth="1"/>
    <col min="6919" max="6919" width="15.5703125" style="5" customWidth="1"/>
    <col min="6920" max="6920" width="12.5703125" style="5" customWidth="1"/>
    <col min="6921" max="6921" width="11.28515625" style="5" customWidth="1"/>
    <col min="6922" max="6922" width="11" style="5" customWidth="1"/>
    <col min="6923" max="6923" width="13" style="5" customWidth="1"/>
    <col min="6924" max="6924" width="13.5703125" style="5" customWidth="1"/>
    <col min="6925" max="6925" width="15.5703125" style="5" customWidth="1"/>
    <col min="6926" max="6926" width="14" style="5" customWidth="1"/>
    <col min="6927" max="6928" width="23.28515625" style="5"/>
    <col min="6929" max="6929" width="29" style="5" customWidth="1"/>
    <col min="6930" max="7168" width="23.28515625" style="5"/>
    <col min="7169" max="7169" width="1" style="5" customWidth="1"/>
    <col min="7170" max="7170" width="5.140625" style="5" customWidth="1"/>
    <col min="7171" max="7171" width="20.42578125" style="5" customWidth="1"/>
    <col min="7172" max="7172" width="20.5703125" style="5" customWidth="1"/>
    <col min="7173" max="7173" width="7.140625" style="5" customWidth="1"/>
    <col min="7174" max="7174" width="15" style="5" customWidth="1"/>
    <col min="7175" max="7175" width="15.5703125" style="5" customWidth="1"/>
    <col min="7176" max="7176" width="12.5703125" style="5" customWidth="1"/>
    <col min="7177" max="7177" width="11.28515625" style="5" customWidth="1"/>
    <col min="7178" max="7178" width="11" style="5" customWidth="1"/>
    <col min="7179" max="7179" width="13" style="5" customWidth="1"/>
    <col min="7180" max="7180" width="13.5703125" style="5" customWidth="1"/>
    <col min="7181" max="7181" width="15.5703125" style="5" customWidth="1"/>
    <col min="7182" max="7182" width="14" style="5" customWidth="1"/>
    <col min="7183" max="7184" width="23.28515625" style="5"/>
    <col min="7185" max="7185" width="29" style="5" customWidth="1"/>
    <col min="7186" max="7424" width="23.28515625" style="5"/>
    <col min="7425" max="7425" width="1" style="5" customWidth="1"/>
    <col min="7426" max="7426" width="5.140625" style="5" customWidth="1"/>
    <col min="7427" max="7427" width="20.42578125" style="5" customWidth="1"/>
    <col min="7428" max="7428" width="20.5703125" style="5" customWidth="1"/>
    <col min="7429" max="7429" width="7.140625" style="5" customWidth="1"/>
    <col min="7430" max="7430" width="15" style="5" customWidth="1"/>
    <col min="7431" max="7431" width="15.5703125" style="5" customWidth="1"/>
    <col min="7432" max="7432" width="12.5703125" style="5" customWidth="1"/>
    <col min="7433" max="7433" width="11.28515625" style="5" customWidth="1"/>
    <col min="7434" max="7434" width="11" style="5" customWidth="1"/>
    <col min="7435" max="7435" width="13" style="5" customWidth="1"/>
    <col min="7436" max="7436" width="13.5703125" style="5" customWidth="1"/>
    <col min="7437" max="7437" width="15.5703125" style="5" customWidth="1"/>
    <col min="7438" max="7438" width="14" style="5" customWidth="1"/>
    <col min="7439" max="7440" width="23.28515625" style="5"/>
    <col min="7441" max="7441" width="29" style="5" customWidth="1"/>
    <col min="7442" max="7680" width="23.28515625" style="5"/>
    <col min="7681" max="7681" width="1" style="5" customWidth="1"/>
    <col min="7682" max="7682" width="5.140625" style="5" customWidth="1"/>
    <col min="7683" max="7683" width="20.42578125" style="5" customWidth="1"/>
    <col min="7684" max="7684" width="20.5703125" style="5" customWidth="1"/>
    <col min="7685" max="7685" width="7.140625" style="5" customWidth="1"/>
    <col min="7686" max="7686" width="15" style="5" customWidth="1"/>
    <col min="7687" max="7687" width="15.5703125" style="5" customWidth="1"/>
    <col min="7688" max="7688" width="12.5703125" style="5" customWidth="1"/>
    <col min="7689" max="7689" width="11.28515625" style="5" customWidth="1"/>
    <col min="7690" max="7690" width="11" style="5" customWidth="1"/>
    <col min="7691" max="7691" width="13" style="5" customWidth="1"/>
    <col min="7692" max="7692" width="13.5703125" style="5" customWidth="1"/>
    <col min="7693" max="7693" width="15.5703125" style="5" customWidth="1"/>
    <col min="7694" max="7694" width="14" style="5" customWidth="1"/>
    <col min="7695" max="7696" width="23.28515625" style="5"/>
    <col min="7697" max="7697" width="29" style="5" customWidth="1"/>
    <col min="7698" max="7936" width="23.28515625" style="5"/>
    <col min="7937" max="7937" width="1" style="5" customWidth="1"/>
    <col min="7938" max="7938" width="5.140625" style="5" customWidth="1"/>
    <col min="7939" max="7939" width="20.42578125" style="5" customWidth="1"/>
    <col min="7940" max="7940" width="20.5703125" style="5" customWidth="1"/>
    <col min="7941" max="7941" width="7.140625" style="5" customWidth="1"/>
    <col min="7942" max="7942" width="15" style="5" customWidth="1"/>
    <col min="7943" max="7943" width="15.5703125" style="5" customWidth="1"/>
    <col min="7944" max="7944" width="12.5703125" style="5" customWidth="1"/>
    <col min="7945" max="7945" width="11.28515625" style="5" customWidth="1"/>
    <col min="7946" max="7946" width="11" style="5" customWidth="1"/>
    <col min="7947" max="7947" width="13" style="5" customWidth="1"/>
    <col min="7948" max="7948" width="13.5703125" style="5" customWidth="1"/>
    <col min="7949" max="7949" width="15.5703125" style="5" customWidth="1"/>
    <col min="7950" max="7950" width="14" style="5" customWidth="1"/>
    <col min="7951" max="7952" width="23.28515625" style="5"/>
    <col min="7953" max="7953" width="29" style="5" customWidth="1"/>
    <col min="7954" max="8192" width="23.28515625" style="5"/>
    <col min="8193" max="8193" width="1" style="5" customWidth="1"/>
    <col min="8194" max="8194" width="5.140625" style="5" customWidth="1"/>
    <col min="8195" max="8195" width="20.42578125" style="5" customWidth="1"/>
    <col min="8196" max="8196" width="20.5703125" style="5" customWidth="1"/>
    <col min="8197" max="8197" width="7.140625" style="5" customWidth="1"/>
    <col min="8198" max="8198" width="15" style="5" customWidth="1"/>
    <col min="8199" max="8199" width="15.5703125" style="5" customWidth="1"/>
    <col min="8200" max="8200" width="12.5703125" style="5" customWidth="1"/>
    <col min="8201" max="8201" width="11.28515625" style="5" customWidth="1"/>
    <col min="8202" max="8202" width="11" style="5" customWidth="1"/>
    <col min="8203" max="8203" width="13" style="5" customWidth="1"/>
    <col min="8204" max="8204" width="13.5703125" style="5" customWidth="1"/>
    <col min="8205" max="8205" width="15.5703125" style="5" customWidth="1"/>
    <col min="8206" max="8206" width="14" style="5" customWidth="1"/>
    <col min="8207" max="8208" width="23.28515625" style="5"/>
    <col min="8209" max="8209" width="29" style="5" customWidth="1"/>
    <col min="8210" max="8448" width="23.28515625" style="5"/>
    <col min="8449" max="8449" width="1" style="5" customWidth="1"/>
    <col min="8450" max="8450" width="5.140625" style="5" customWidth="1"/>
    <col min="8451" max="8451" width="20.42578125" style="5" customWidth="1"/>
    <col min="8452" max="8452" width="20.5703125" style="5" customWidth="1"/>
    <col min="8453" max="8453" width="7.140625" style="5" customWidth="1"/>
    <col min="8454" max="8454" width="15" style="5" customWidth="1"/>
    <col min="8455" max="8455" width="15.5703125" style="5" customWidth="1"/>
    <col min="8456" max="8456" width="12.5703125" style="5" customWidth="1"/>
    <col min="8457" max="8457" width="11.28515625" style="5" customWidth="1"/>
    <col min="8458" max="8458" width="11" style="5" customWidth="1"/>
    <col min="8459" max="8459" width="13" style="5" customWidth="1"/>
    <col min="8460" max="8460" width="13.5703125" style="5" customWidth="1"/>
    <col min="8461" max="8461" width="15.5703125" style="5" customWidth="1"/>
    <col min="8462" max="8462" width="14" style="5" customWidth="1"/>
    <col min="8463" max="8464" width="23.28515625" style="5"/>
    <col min="8465" max="8465" width="29" style="5" customWidth="1"/>
    <col min="8466" max="8704" width="23.28515625" style="5"/>
    <col min="8705" max="8705" width="1" style="5" customWidth="1"/>
    <col min="8706" max="8706" width="5.140625" style="5" customWidth="1"/>
    <col min="8707" max="8707" width="20.42578125" style="5" customWidth="1"/>
    <col min="8708" max="8708" width="20.5703125" style="5" customWidth="1"/>
    <col min="8709" max="8709" width="7.140625" style="5" customWidth="1"/>
    <col min="8710" max="8710" width="15" style="5" customWidth="1"/>
    <col min="8711" max="8711" width="15.5703125" style="5" customWidth="1"/>
    <col min="8712" max="8712" width="12.5703125" style="5" customWidth="1"/>
    <col min="8713" max="8713" width="11.28515625" style="5" customWidth="1"/>
    <col min="8714" max="8714" width="11" style="5" customWidth="1"/>
    <col min="8715" max="8715" width="13" style="5" customWidth="1"/>
    <col min="8716" max="8716" width="13.5703125" style="5" customWidth="1"/>
    <col min="8717" max="8717" width="15.5703125" style="5" customWidth="1"/>
    <col min="8718" max="8718" width="14" style="5" customWidth="1"/>
    <col min="8719" max="8720" width="23.28515625" style="5"/>
    <col min="8721" max="8721" width="29" style="5" customWidth="1"/>
    <col min="8722" max="8960" width="23.28515625" style="5"/>
    <col min="8961" max="8961" width="1" style="5" customWidth="1"/>
    <col min="8962" max="8962" width="5.140625" style="5" customWidth="1"/>
    <col min="8963" max="8963" width="20.42578125" style="5" customWidth="1"/>
    <col min="8964" max="8964" width="20.5703125" style="5" customWidth="1"/>
    <col min="8965" max="8965" width="7.140625" style="5" customWidth="1"/>
    <col min="8966" max="8966" width="15" style="5" customWidth="1"/>
    <col min="8967" max="8967" width="15.5703125" style="5" customWidth="1"/>
    <col min="8968" max="8968" width="12.5703125" style="5" customWidth="1"/>
    <col min="8969" max="8969" width="11.28515625" style="5" customWidth="1"/>
    <col min="8970" max="8970" width="11" style="5" customWidth="1"/>
    <col min="8971" max="8971" width="13" style="5" customWidth="1"/>
    <col min="8972" max="8972" width="13.5703125" style="5" customWidth="1"/>
    <col min="8973" max="8973" width="15.5703125" style="5" customWidth="1"/>
    <col min="8974" max="8974" width="14" style="5" customWidth="1"/>
    <col min="8975" max="8976" width="23.28515625" style="5"/>
    <col min="8977" max="8977" width="29" style="5" customWidth="1"/>
    <col min="8978" max="9216" width="23.28515625" style="5"/>
    <col min="9217" max="9217" width="1" style="5" customWidth="1"/>
    <col min="9218" max="9218" width="5.140625" style="5" customWidth="1"/>
    <col min="9219" max="9219" width="20.42578125" style="5" customWidth="1"/>
    <col min="9220" max="9220" width="20.5703125" style="5" customWidth="1"/>
    <col min="9221" max="9221" width="7.140625" style="5" customWidth="1"/>
    <col min="9222" max="9222" width="15" style="5" customWidth="1"/>
    <col min="9223" max="9223" width="15.5703125" style="5" customWidth="1"/>
    <col min="9224" max="9224" width="12.5703125" style="5" customWidth="1"/>
    <col min="9225" max="9225" width="11.28515625" style="5" customWidth="1"/>
    <col min="9226" max="9226" width="11" style="5" customWidth="1"/>
    <col min="9227" max="9227" width="13" style="5" customWidth="1"/>
    <col min="9228" max="9228" width="13.5703125" style="5" customWidth="1"/>
    <col min="9229" max="9229" width="15.5703125" style="5" customWidth="1"/>
    <col min="9230" max="9230" width="14" style="5" customWidth="1"/>
    <col min="9231" max="9232" width="23.28515625" style="5"/>
    <col min="9233" max="9233" width="29" style="5" customWidth="1"/>
    <col min="9234" max="9472" width="23.28515625" style="5"/>
    <col min="9473" max="9473" width="1" style="5" customWidth="1"/>
    <col min="9474" max="9474" width="5.140625" style="5" customWidth="1"/>
    <col min="9475" max="9475" width="20.42578125" style="5" customWidth="1"/>
    <col min="9476" max="9476" width="20.5703125" style="5" customWidth="1"/>
    <col min="9477" max="9477" width="7.140625" style="5" customWidth="1"/>
    <col min="9478" max="9478" width="15" style="5" customWidth="1"/>
    <col min="9479" max="9479" width="15.5703125" style="5" customWidth="1"/>
    <col min="9480" max="9480" width="12.5703125" style="5" customWidth="1"/>
    <col min="9481" max="9481" width="11.28515625" style="5" customWidth="1"/>
    <col min="9482" max="9482" width="11" style="5" customWidth="1"/>
    <col min="9483" max="9483" width="13" style="5" customWidth="1"/>
    <col min="9484" max="9484" width="13.5703125" style="5" customWidth="1"/>
    <col min="9485" max="9485" width="15.5703125" style="5" customWidth="1"/>
    <col min="9486" max="9486" width="14" style="5" customWidth="1"/>
    <col min="9487" max="9488" width="23.28515625" style="5"/>
    <col min="9489" max="9489" width="29" style="5" customWidth="1"/>
    <col min="9490" max="9728" width="23.28515625" style="5"/>
    <col min="9729" max="9729" width="1" style="5" customWidth="1"/>
    <col min="9730" max="9730" width="5.140625" style="5" customWidth="1"/>
    <col min="9731" max="9731" width="20.42578125" style="5" customWidth="1"/>
    <col min="9732" max="9732" width="20.5703125" style="5" customWidth="1"/>
    <col min="9733" max="9733" width="7.140625" style="5" customWidth="1"/>
    <col min="9734" max="9734" width="15" style="5" customWidth="1"/>
    <col min="9735" max="9735" width="15.5703125" style="5" customWidth="1"/>
    <col min="9736" max="9736" width="12.5703125" style="5" customWidth="1"/>
    <col min="9737" max="9737" width="11.28515625" style="5" customWidth="1"/>
    <col min="9738" max="9738" width="11" style="5" customWidth="1"/>
    <col min="9739" max="9739" width="13" style="5" customWidth="1"/>
    <col min="9740" max="9740" width="13.5703125" style="5" customWidth="1"/>
    <col min="9741" max="9741" width="15.5703125" style="5" customWidth="1"/>
    <col min="9742" max="9742" width="14" style="5" customWidth="1"/>
    <col min="9743" max="9744" width="23.28515625" style="5"/>
    <col min="9745" max="9745" width="29" style="5" customWidth="1"/>
    <col min="9746" max="9984" width="23.28515625" style="5"/>
    <col min="9985" max="9985" width="1" style="5" customWidth="1"/>
    <col min="9986" max="9986" width="5.140625" style="5" customWidth="1"/>
    <col min="9987" max="9987" width="20.42578125" style="5" customWidth="1"/>
    <col min="9988" max="9988" width="20.5703125" style="5" customWidth="1"/>
    <col min="9989" max="9989" width="7.140625" style="5" customWidth="1"/>
    <col min="9990" max="9990" width="15" style="5" customWidth="1"/>
    <col min="9991" max="9991" width="15.5703125" style="5" customWidth="1"/>
    <col min="9992" max="9992" width="12.5703125" style="5" customWidth="1"/>
    <col min="9993" max="9993" width="11.28515625" style="5" customWidth="1"/>
    <col min="9994" max="9994" width="11" style="5" customWidth="1"/>
    <col min="9995" max="9995" width="13" style="5" customWidth="1"/>
    <col min="9996" max="9996" width="13.5703125" style="5" customWidth="1"/>
    <col min="9997" max="9997" width="15.5703125" style="5" customWidth="1"/>
    <col min="9998" max="9998" width="14" style="5" customWidth="1"/>
    <col min="9999" max="10000" width="23.28515625" style="5"/>
    <col min="10001" max="10001" width="29" style="5" customWidth="1"/>
    <col min="10002" max="10240" width="23.28515625" style="5"/>
    <col min="10241" max="10241" width="1" style="5" customWidth="1"/>
    <col min="10242" max="10242" width="5.140625" style="5" customWidth="1"/>
    <col min="10243" max="10243" width="20.42578125" style="5" customWidth="1"/>
    <col min="10244" max="10244" width="20.5703125" style="5" customWidth="1"/>
    <col min="10245" max="10245" width="7.140625" style="5" customWidth="1"/>
    <col min="10246" max="10246" width="15" style="5" customWidth="1"/>
    <col min="10247" max="10247" width="15.5703125" style="5" customWidth="1"/>
    <col min="10248" max="10248" width="12.5703125" style="5" customWidth="1"/>
    <col min="10249" max="10249" width="11.28515625" style="5" customWidth="1"/>
    <col min="10250" max="10250" width="11" style="5" customWidth="1"/>
    <col min="10251" max="10251" width="13" style="5" customWidth="1"/>
    <col min="10252" max="10252" width="13.5703125" style="5" customWidth="1"/>
    <col min="10253" max="10253" width="15.5703125" style="5" customWidth="1"/>
    <col min="10254" max="10254" width="14" style="5" customWidth="1"/>
    <col min="10255" max="10256" width="23.28515625" style="5"/>
    <col min="10257" max="10257" width="29" style="5" customWidth="1"/>
    <col min="10258" max="10496" width="23.28515625" style="5"/>
    <col min="10497" max="10497" width="1" style="5" customWidth="1"/>
    <col min="10498" max="10498" width="5.140625" style="5" customWidth="1"/>
    <col min="10499" max="10499" width="20.42578125" style="5" customWidth="1"/>
    <col min="10500" max="10500" width="20.5703125" style="5" customWidth="1"/>
    <col min="10501" max="10501" width="7.140625" style="5" customWidth="1"/>
    <col min="10502" max="10502" width="15" style="5" customWidth="1"/>
    <col min="10503" max="10503" width="15.5703125" style="5" customWidth="1"/>
    <col min="10504" max="10504" width="12.5703125" style="5" customWidth="1"/>
    <col min="10505" max="10505" width="11.28515625" style="5" customWidth="1"/>
    <col min="10506" max="10506" width="11" style="5" customWidth="1"/>
    <col min="10507" max="10507" width="13" style="5" customWidth="1"/>
    <col min="10508" max="10508" width="13.5703125" style="5" customWidth="1"/>
    <col min="10509" max="10509" width="15.5703125" style="5" customWidth="1"/>
    <col min="10510" max="10510" width="14" style="5" customWidth="1"/>
    <col min="10511" max="10512" width="23.28515625" style="5"/>
    <col min="10513" max="10513" width="29" style="5" customWidth="1"/>
    <col min="10514" max="10752" width="23.28515625" style="5"/>
    <col min="10753" max="10753" width="1" style="5" customWidth="1"/>
    <col min="10754" max="10754" width="5.140625" style="5" customWidth="1"/>
    <col min="10755" max="10755" width="20.42578125" style="5" customWidth="1"/>
    <col min="10756" max="10756" width="20.5703125" style="5" customWidth="1"/>
    <col min="10757" max="10757" width="7.140625" style="5" customWidth="1"/>
    <col min="10758" max="10758" width="15" style="5" customWidth="1"/>
    <col min="10759" max="10759" width="15.5703125" style="5" customWidth="1"/>
    <col min="10760" max="10760" width="12.5703125" style="5" customWidth="1"/>
    <col min="10761" max="10761" width="11.28515625" style="5" customWidth="1"/>
    <col min="10762" max="10762" width="11" style="5" customWidth="1"/>
    <col min="10763" max="10763" width="13" style="5" customWidth="1"/>
    <col min="10764" max="10764" width="13.5703125" style="5" customWidth="1"/>
    <col min="10765" max="10765" width="15.5703125" style="5" customWidth="1"/>
    <col min="10766" max="10766" width="14" style="5" customWidth="1"/>
    <col min="10767" max="10768" width="23.28515625" style="5"/>
    <col min="10769" max="10769" width="29" style="5" customWidth="1"/>
    <col min="10770" max="11008" width="23.28515625" style="5"/>
    <col min="11009" max="11009" width="1" style="5" customWidth="1"/>
    <col min="11010" max="11010" width="5.140625" style="5" customWidth="1"/>
    <col min="11011" max="11011" width="20.42578125" style="5" customWidth="1"/>
    <col min="11012" max="11012" width="20.5703125" style="5" customWidth="1"/>
    <col min="11013" max="11013" width="7.140625" style="5" customWidth="1"/>
    <col min="11014" max="11014" width="15" style="5" customWidth="1"/>
    <col min="11015" max="11015" width="15.5703125" style="5" customWidth="1"/>
    <col min="11016" max="11016" width="12.5703125" style="5" customWidth="1"/>
    <col min="11017" max="11017" width="11.28515625" style="5" customWidth="1"/>
    <col min="11018" max="11018" width="11" style="5" customWidth="1"/>
    <col min="11019" max="11019" width="13" style="5" customWidth="1"/>
    <col min="11020" max="11020" width="13.5703125" style="5" customWidth="1"/>
    <col min="11021" max="11021" width="15.5703125" style="5" customWidth="1"/>
    <col min="11022" max="11022" width="14" style="5" customWidth="1"/>
    <col min="11023" max="11024" width="23.28515625" style="5"/>
    <col min="11025" max="11025" width="29" style="5" customWidth="1"/>
    <col min="11026" max="11264" width="23.28515625" style="5"/>
    <col min="11265" max="11265" width="1" style="5" customWidth="1"/>
    <col min="11266" max="11266" width="5.140625" style="5" customWidth="1"/>
    <col min="11267" max="11267" width="20.42578125" style="5" customWidth="1"/>
    <col min="11268" max="11268" width="20.5703125" style="5" customWidth="1"/>
    <col min="11269" max="11269" width="7.140625" style="5" customWidth="1"/>
    <col min="11270" max="11270" width="15" style="5" customWidth="1"/>
    <col min="11271" max="11271" width="15.5703125" style="5" customWidth="1"/>
    <col min="11272" max="11272" width="12.5703125" style="5" customWidth="1"/>
    <col min="11273" max="11273" width="11.28515625" style="5" customWidth="1"/>
    <col min="11274" max="11274" width="11" style="5" customWidth="1"/>
    <col min="11275" max="11275" width="13" style="5" customWidth="1"/>
    <col min="11276" max="11276" width="13.5703125" style="5" customWidth="1"/>
    <col min="11277" max="11277" width="15.5703125" style="5" customWidth="1"/>
    <col min="11278" max="11278" width="14" style="5" customWidth="1"/>
    <col min="11279" max="11280" width="23.28515625" style="5"/>
    <col min="11281" max="11281" width="29" style="5" customWidth="1"/>
    <col min="11282" max="11520" width="23.28515625" style="5"/>
    <col min="11521" max="11521" width="1" style="5" customWidth="1"/>
    <col min="11522" max="11522" width="5.140625" style="5" customWidth="1"/>
    <col min="11523" max="11523" width="20.42578125" style="5" customWidth="1"/>
    <col min="11524" max="11524" width="20.5703125" style="5" customWidth="1"/>
    <col min="11525" max="11525" width="7.140625" style="5" customWidth="1"/>
    <col min="11526" max="11526" width="15" style="5" customWidth="1"/>
    <col min="11527" max="11527" width="15.5703125" style="5" customWidth="1"/>
    <col min="11528" max="11528" width="12.5703125" style="5" customWidth="1"/>
    <col min="11529" max="11529" width="11.28515625" style="5" customWidth="1"/>
    <col min="11530" max="11530" width="11" style="5" customWidth="1"/>
    <col min="11531" max="11531" width="13" style="5" customWidth="1"/>
    <col min="11532" max="11532" width="13.5703125" style="5" customWidth="1"/>
    <col min="11533" max="11533" width="15.5703125" style="5" customWidth="1"/>
    <col min="11534" max="11534" width="14" style="5" customWidth="1"/>
    <col min="11535" max="11536" width="23.28515625" style="5"/>
    <col min="11537" max="11537" width="29" style="5" customWidth="1"/>
    <col min="11538" max="11776" width="23.28515625" style="5"/>
    <col min="11777" max="11777" width="1" style="5" customWidth="1"/>
    <col min="11778" max="11778" width="5.140625" style="5" customWidth="1"/>
    <col min="11779" max="11779" width="20.42578125" style="5" customWidth="1"/>
    <col min="11780" max="11780" width="20.5703125" style="5" customWidth="1"/>
    <col min="11781" max="11781" width="7.140625" style="5" customWidth="1"/>
    <col min="11782" max="11782" width="15" style="5" customWidth="1"/>
    <col min="11783" max="11783" width="15.5703125" style="5" customWidth="1"/>
    <col min="11784" max="11784" width="12.5703125" style="5" customWidth="1"/>
    <col min="11785" max="11785" width="11.28515625" style="5" customWidth="1"/>
    <col min="11786" max="11786" width="11" style="5" customWidth="1"/>
    <col min="11787" max="11787" width="13" style="5" customWidth="1"/>
    <col min="11788" max="11788" width="13.5703125" style="5" customWidth="1"/>
    <col min="11789" max="11789" width="15.5703125" style="5" customWidth="1"/>
    <col min="11790" max="11790" width="14" style="5" customWidth="1"/>
    <col min="11791" max="11792" width="23.28515625" style="5"/>
    <col min="11793" max="11793" width="29" style="5" customWidth="1"/>
    <col min="11794" max="12032" width="23.28515625" style="5"/>
    <col min="12033" max="12033" width="1" style="5" customWidth="1"/>
    <col min="12034" max="12034" width="5.140625" style="5" customWidth="1"/>
    <col min="12035" max="12035" width="20.42578125" style="5" customWidth="1"/>
    <col min="12036" max="12036" width="20.5703125" style="5" customWidth="1"/>
    <col min="12037" max="12037" width="7.140625" style="5" customWidth="1"/>
    <col min="12038" max="12038" width="15" style="5" customWidth="1"/>
    <col min="12039" max="12039" width="15.5703125" style="5" customWidth="1"/>
    <col min="12040" max="12040" width="12.5703125" style="5" customWidth="1"/>
    <col min="12041" max="12041" width="11.28515625" style="5" customWidth="1"/>
    <col min="12042" max="12042" width="11" style="5" customWidth="1"/>
    <col min="12043" max="12043" width="13" style="5" customWidth="1"/>
    <col min="12044" max="12044" width="13.5703125" style="5" customWidth="1"/>
    <col min="12045" max="12045" width="15.5703125" style="5" customWidth="1"/>
    <col min="12046" max="12046" width="14" style="5" customWidth="1"/>
    <col min="12047" max="12048" width="23.28515625" style="5"/>
    <col min="12049" max="12049" width="29" style="5" customWidth="1"/>
    <col min="12050" max="12288" width="23.28515625" style="5"/>
    <col min="12289" max="12289" width="1" style="5" customWidth="1"/>
    <col min="12290" max="12290" width="5.140625" style="5" customWidth="1"/>
    <col min="12291" max="12291" width="20.42578125" style="5" customWidth="1"/>
    <col min="12292" max="12292" width="20.5703125" style="5" customWidth="1"/>
    <col min="12293" max="12293" width="7.140625" style="5" customWidth="1"/>
    <col min="12294" max="12294" width="15" style="5" customWidth="1"/>
    <col min="12295" max="12295" width="15.5703125" style="5" customWidth="1"/>
    <col min="12296" max="12296" width="12.5703125" style="5" customWidth="1"/>
    <col min="12297" max="12297" width="11.28515625" style="5" customWidth="1"/>
    <col min="12298" max="12298" width="11" style="5" customWidth="1"/>
    <col min="12299" max="12299" width="13" style="5" customWidth="1"/>
    <col min="12300" max="12300" width="13.5703125" style="5" customWidth="1"/>
    <col min="12301" max="12301" width="15.5703125" style="5" customWidth="1"/>
    <col min="12302" max="12302" width="14" style="5" customWidth="1"/>
    <col min="12303" max="12304" width="23.28515625" style="5"/>
    <col min="12305" max="12305" width="29" style="5" customWidth="1"/>
    <col min="12306" max="12544" width="23.28515625" style="5"/>
    <col min="12545" max="12545" width="1" style="5" customWidth="1"/>
    <col min="12546" max="12546" width="5.140625" style="5" customWidth="1"/>
    <col min="12547" max="12547" width="20.42578125" style="5" customWidth="1"/>
    <col min="12548" max="12548" width="20.5703125" style="5" customWidth="1"/>
    <col min="12549" max="12549" width="7.140625" style="5" customWidth="1"/>
    <col min="12550" max="12550" width="15" style="5" customWidth="1"/>
    <col min="12551" max="12551" width="15.5703125" style="5" customWidth="1"/>
    <col min="12552" max="12552" width="12.5703125" style="5" customWidth="1"/>
    <col min="12553" max="12553" width="11.28515625" style="5" customWidth="1"/>
    <col min="12554" max="12554" width="11" style="5" customWidth="1"/>
    <col min="12555" max="12555" width="13" style="5" customWidth="1"/>
    <col min="12556" max="12556" width="13.5703125" style="5" customWidth="1"/>
    <col min="12557" max="12557" width="15.5703125" style="5" customWidth="1"/>
    <col min="12558" max="12558" width="14" style="5" customWidth="1"/>
    <col min="12559" max="12560" width="23.28515625" style="5"/>
    <col min="12561" max="12561" width="29" style="5" customWidth="1"/>
    <col min="12562" max="12800" width="23.28515625" style="5"/>
    <col min="12801" max="12801" width="1" style="5" customWidth="1"/>
    <col min="12802" max="12802" width="5.140625" style="5" customWidth="1"/>
    <col min="12803" max="12803" width="20.42578125" style="5" customWidth="1"/>
    <col min="12804" max="12804" width="20.5703125" style="5" customWidth="1"/>
    <col min="12805" max="12805" width="7.140625" style="5" customWidth="1"/>
    <col min="12806" max="12806" width="15" style="5" customWidth="1"/>
    <col min="12807" max="12807" width="15.5703125" style="5" customWidth="1"/>
    <col min="12808" max="12808" width="12.5703125" style="5" customWidth="1"/>
    <col min="12809" max="12809" width="11.28515625" style="5" customWidth="1"/>
    <col min="12810" max="12810" width="11" style="5" customWidth="1"/>
    <col min="12811" max="12811" width="13" style="5" customWidth="1"/>
    <col min="12812" max="12812" width="13.5703125" style="5" customWidth="1"/>
    <col min="12813" max="12813" width="15.5703125" style="5" customWidth="1"/>
    <col min="12814" max="12814" width="14" style="5" customWidth="1"/>
    <col min="12815" max="12816" width="23.28515625" style="5"/>
    <col min="12817" max="12817" width="29" style="5" customWidth="1"/>
    <col min="12818" max="13056" width="23.28515625" style="5"/>
    <col min="13057" max="13057" width="1" style="5" customWidth="1"/>
    <col min="13058" max="13058" width="5.140625" style="5" customWidth="1"/>
    <col min="13059" max="13059" width="20.42578125" style="5" customWidth="1"/>
    <col min="13060" max="13060" width="20.5703125" style="5" customWidth="1"/>
    <col min="13061" max="13061" width="7.140625" style="5" customWidth="1"/>
    <col min="13062" max="13062" width="15" style="5" customWidth="1"/>
    <col min="13063" max="13063" width="15.5703125" style="5" customWidth="1"/>
    <col min="13064" max="13064" width="12.5703125" style="5" customWidth="1"/>
    <col min="13065" max="13065" width="11.28515625" style="5" customWidth="1"/>
    <col min="13066" max="13066" width="11" style="5" customWidth="1"/>
    <col min="13067" max="13067" width="13" style="5" customWidth="1"/>
    <col min="13068" max="13068" width="13.5703125" style="5" customWidth="1"/>
    <col min="13069" max="13069" width="15.5703125" style="5" customWidth="1"/>
    <col min="13070" max="13070" width="14" style="5" customWidth="1"/>
    <col min="13071" max="13072" width="23.28515625" style="5"/>
    <col min="13073" max="13073" width="29" style="5" customWidth="1"/>
    <col min="13074" max="13312" width="23.28515625" style="5"/>
    <col min="13313" max="13313" width="1" style="5" customWidth="1"/>
    <col min="13314" max="13314" width="5.140625" style="5" customWidth="1"/>
    <col min="13315" max="13315" width="20.42578125" style="5" customWidth="1"/>
    <col min="13316" max="13316" width="20.5703125" style="5" customWidth="1"/>
    <col min="13317" max="13317" width="7.140625" style="5" customWidth="1"/>
    <col min="13318" max="13318" width="15" style="5" customWidth="1"/>
    <col min="13319" max="13319" width="15.5703125" style="5" customWidth="1"/>
    <col min="13320" max="13320" width="12.5703125" style="5" customWidth="1"/>
    <col min="13321" max="13321" width="11.28515625" style="5" customWidth="1"/>
    <col min="13322" max="13322" width="11" style="5" customWidth="1"/>
    <col min="13323" max="13323" width="13" style="5" customWidth="1"/>
    <col min="13324" max="13324" width="13.5703125" style="5" customWidth="1"/>
    <col min="13325" max="13325" width="15.5703125" style="5" customWidth="1"/>
    <col min="13326" max="13326" width="14" style="5" customWidth="1"/>
    <col min="13327" max="13328" width="23.28515625" style="5"/>
    <col min="13329" max="13329" width="29" style="5" customWidth="1"/>
    <col min="13330" max="13568" width="23.28515625" style="5"/>
    <col min="13569" max="13569" width="1" style="5" customWidth="1"/>
    <col min="13570" max="13570" width="5.140625" style="5" customWidth="1"/>
    <col min="13571" max="13571" width="20.42578125" style="5" customWidth="1"/>
    <col min="13572" max="13572" width="20.5703125" style="5" customWidth="1"/>
    <col min="13573" max="13573" width="7.140625" style="5" customWidth="1"/>
    <col min="13574" max="13574" width="15" style="5" customWidth="1"/>
    <col min="13575" max="13575" width="15.5703125" style="5" customWidth="1"/>
    <col min="13576" max="13576" width="12.5703125" style="5" customWidth="1"/>
    <col min="13577" max="13577" width="11.28515625" style="5" customWidth="1"/>
    <col min="13578" max="13578" width="11" style="5" customWidth="1"/>
    <col min="13579" max="13579" width="13" style="5" customWidth="1"/>
    <col min="13580" max="13580" width="13.5703125" style="5" customWidth="1"/>
    <col min="13581" max="13581" width="15.5703125" style="5" customWidth="1"/>
    <col min="13582" max="13582" width="14" style="5" customWidth="1"/>
    <col min="13583" max="13584" width="23.28515625" style="5"/>
    <col min="13585" max="13585" width="29" style="5" customWidth="1"/>
    <col min="13586" max="13824" width="23.28515625" style="5"/>
    <col min="13825" max="13825" width="1" style="5" customWidth="1"/>
    <col min="13826" max="13826" width="5.140625" style="5" customWidth="1"/>
    <col min="13827" max="13827" width="20.42578125" style="5" customWidth="1"/>
    <col min="13828" max="13828" width="20.5703125" style="5" customWidth="1"/>
    <col min="13829" max="13829" width="7.140625" style="5" customWidth="1"/>
    <col min="13830" max="13830" width="15" style="5" customWidth="1"/>
    <col min="13831" max="13831" width="15.5703125" style="5" customWidth="1"/>
    <col min="13832" max="13832" width="12.5703125" style="5" customWidth="1"/>
    <col min="13833" max="13833" width="11.28515625" style="5" customWidth="1"/>
    <col min="13834" max="13834" width="11" style="5" customWidth="1"/>
    <col min="13835" max="13835" width="13" style="5" customWidth="1"/>
    <col min="13836" max="13836" width="13.5703125" style="5" customWidth="1"/>
    <col min="13837" max="13837" width="15.5703125" style="5" customWidth="1"/>
    <col min="13838" max="13838" width="14" style="5" customWidth="1"/>
    <col min="13839" max="13840" width="23.28515625" style="5"/>
    <col min="13841" max="13841" width="29" style="5" customWidth="1"/>
    <col min="13842" max="14080" width="23.28515625" style="5"/>
    <col min="14081" max="14081" width="1" style="5" customWidth="1"/>
    <col min="14082" max="14082" width="5.140625" style="5" customWidth="1"/>
    <col min="14083" max="14083" width="20.42578125" style="5" customWidth="1"/>
    <col min="14084" max="14084" width="20.5703125" style="5" customWidth="1"/>
    <col min="14085" max="14085" width="7.140625" style="5" customWidth="1"/>
    <col min="14086" max="14086" width="15" style="5" customWidth="1"/>
    <col min="14087" max="14087" width="15.5703125" style="5" customWidth="1"/>
    <col min="14088" max="14088" width="12.5703125" style="5" customWidth="1"/>
    <col min="14089" max="14089" width="11.28515625" style="5" customWidth="1"/>
    <col min="14090" max="14090" width="11" style="5" customWidth="1"/>
    <col min="14091" max="14091" width="13" style="5" customWidth="1"/>
    <col min="14092" max="14092" width="13.5703125" style="5" customWidth="1"/>
    <col min="14093" max="14093" width="15.5703125" style="5" customWidth="1"/>
    <col min="14094" max="14094" width="14" style="5" customWidth="1"/>
    <col min="14095" max="14096" width="23.28515625" style="5"/>
    <col min="14097" max="14097" width="29" style="5" customWidth="1"/>
    <col min="14098" max="14336" width="23.28515625" style="5"/>
    <col min="14337" max="14337" width="1" style="5" customWidth="1"/>
    <col min="14338" max="14338" width="5.140625" style="5" customWidth="1"/>
    <col min="14339" max="14339" width="20.42578125" style="5" customWidth="1"/>
    <col min="14340" max="14340" width="20.5703125" style="5" customWidth="1"/>
    <col min="14341" max="14341" width="7.140625" style="5" customWidth="1"/>
    <col min="14342" max="14342" width="15" style="5" customWidth="1"/>
    <col min="14343" max="14343" width="15.5703125" style="5" customWidth="1"/>
    <col min="14344" max="14344" width="12.5703125" style="5" customWidth="1"/>
    <col min="14345" max="14345" width="11.28515625" style="5" customWidth="1"/>
    <col min="14346" max="14346" width="11" style="5" customWidth="1"/>
    <col min="14347" max="14347" width="13" style="5" customWidth="1"/>
    <col min="14348" max="14348" width="13.5703125" style="5" customWidth="1"/>
    <col min="14349" max="14349" width="15.5703125" style="5" customWidth="1"/>
    <col min="14350" max="14350" width="14" style="5" customWidth="1"/>
    <col min="14351" max="14352" width="23.28515625" style="5"/>
    <col min="14353" max="14353" width="29" style="5" customWidth="1"/>
    <col min="14354" max="14592" width="23.28515625" style="5"/>
    <col min="14593" max="14593" width="1" style="5" customWidth="1"/>
    <col min="14594" max="14594" width="5.140625" style="5" customWidth="1"/>
    <col min="14595" max="14595" width="20.42578125" style="5" customWidth="1"/>
    <col min="14596" max="14596" width="20.5703125" style="5" customWidth="1"/>
    <col min="14597" max="14597" width="7.140625" style="5" customWidth="1"/>
    <col min="14598" max="14598" width="15" style="5" customWidth="1"/>
    <col min="14599" max="14599" width="15.5703125" style="5" customWidth="1"/>
    <col min="14600" max="14600" width="12.5703125" style="5" customWidth="1"/>
    <col min="14601" max="14601" width="11.28515625" style="5" customWidth="1"/>
    <col min="14602" max="14602" width="11" style="5" customWidth="1"/>
    <col min="14603" max="14603" width="13" style="5" customWidth="1"/>
    <col min="14604" max="14604" width="13.5703125" style="5" customWidth="1"/>
    <col min="14605" max="14605" width="15.5703125" style="5" customWidth="1"/>
    <col min="14606" max="14606" width="14" style="5" customWidth="1"/>
    <col min="14607" max="14608" width="23.28515625" style="5"/>
    <col min="14609" max="14609" width="29" style="5" customWidth="1"/>
    <col min="14610" max="14848" width="23.28515625" style="5"/>
    <col min="14849" max="14849" width="1" style="5" customWidth="1"/>
    <col min="14850" max="14850" width="5.140625" style="5" customWidth="1"/>
    <col min="14851" max="14851" width="20.42578125" style="5" customWidth="1"/>
    <col min="14852" max="14852" width="20.5703125" style="5" customWidth="1"/>
    <col min="14853" max="14853" width="7.140625" style="5" customWidth="1"/>
    <col min="14854" max="14854" width="15" style="5" customWidth="1"/>
    <col min="14855" max="14855" width="15.5703125" style="5" customWidth="1"/>
    <col min="14856" max="14856" width="12.5703125" style="5" customWidth="1"/>
    <col min="14857" max="14857" width="11.28515625" style="5" customWidth="1"/>
    <col min="14858" max="14858" width="11" style="5" customWidth="1"/>
    <col min="14859" max="14859" width="13" style="5" customWidth="1"/>
    <col min="14860" max="14860" width="13.5703125" style="5" customWidth="1"/>
    <col min="14861" max="14861" width="15.5703125" style="5" customWidth="1"/>
    <col min="14862" max="14862" width="14" style="5" customWidth="1"/>
    <col min="14863" max="14864" width="23.28515625" style="5"/>
    <col min="14865" max="14865" width="29" style="5" customWidth="1"/>
    <col min="14866" max="15104" width="23.28515625" style="5"/>
    <col min="15105" max="15105" width="1" style="5" customWidth="1"/>
    <col min="15106" max="15106" width="5.140625" style="5" customWidth="1"/>
    <col min="15107" max="15107" width="20.42578125" style="5" customWidth="1"/>
    <col min="15108" max="15108" width="20.5703125" style="5" customWidth="1"/>
    <col min="15109" max="15109" width="7.140625" style="5" customWidth="1"/>
    <col min="15110" max="15110" width="15" style="5" customWidth="1"/>
    <col min="15111" max="15111" width="15.5703125" style="5" customWidth="1"/>
    <col min="15112" max="15112" width="12.5703125" style="5" customWidth="1"/>
    <col min="15113" max="15113" width="11.28515625" style="5" customWidth="1"/>
    <col min="15114" max="15114" width="11" style="5" customWidth="1"/>
    <col min="15115" max="15115" width="13" style="5" customWidth="1"/>
    <col min="15116" max="15116" width="13.5703125" style="5" customWidth="1"/>
    <col min="15117" max="15117" width="15.5703125" style="5" customWidth="1"/>
    <col min="15118" max="15118" width="14" style="5" customWidth="1"/>
    <col min="15119" max="15120" width="23.28515625" style="5"/>
    <col min="15121" max="15121" width="29" style="5" customWidth="1"/>
    <col min="15122" max="15360" width="23.28515625" style="5"/>
    <col min="15361" max="15361" width="1" style="5" customWidth="1"/>
    <col min="15362" max="15362" width="5.140625" style="5" customWidth="1"/>
    <col min="15363" max="15363" width="20.42578125" style="5" customWidth="1"/>
    <col min="15364" max="15364" width="20.5703125" style="5" customWidth="1"/>
    <col min="15365" max="15365" width="7.140625" style="5" customWidth="1"/>
    <col min="15366" max="15366" width="15" style="5" customWidth="1"/>
    <col min="15367" max="15367" width="15.5703125" style="5" customWidth="1"/>
    <col min="15368" max="15368" width="12.5703125" style="5" customWidth="1"/>
    <col min="15369" max="15369" width="11.28515625" style="5" customWidth="1"/>
    <col min="15370" max="15370" width="11" style="5" customWidth="1"/>
    <col min="15371" max="15371" width="13" style="5" customWidth="1"/>
    <col min="15372" max="15372" width="13.5703125" style="5" customWidth="1"/>
    <col min="15373" max="15373" width="15.5703125" style="5" customWidth="1"/>
    <col min="15374" max="15374" width="14" style="5" customWidth="1"/>
    <col min="15375" max="15376" width="23.28515625" style="5"/>
    <col min="15377" max="15377" width="29" style="5" customWidth="1"/>
    <col min="15378" max="15616" width="23.28515625" style="5"/>
    <col min="15617" max="15617" width="1" style="5" customWidth="1"/>
    <col min="15618" max="15618" width="5.140625" style="5" customWidth="1"/>
    <col min="15619" max="15619" width="20.42578125" style="5" customWidth="1"/>
    <col min="15620" max="15620" width="20.5703125" style="5" customWidth="1"/>
    <col min="15621" max="15621" width="7.140625" style="5" customWidth="1"/>
    <col min="15622" max="15622" width="15" style="5" customWidth="1"/>
    <col min="15623" max="15623" width="15.5703125" style="5" customWidth="1"/>
    <col min="15624" max="15624" width="12.5703125" style="5" customWidth="1"/>
    <col min="15625" max="15625" width="11.28515625" style="5" customWidth="1"/>
    <col min="15626" max="15626" width="11" style="5" customWidth="1"/>
    <col min="15627" max="15627" width="13" style="5" customWidth="1"/>
    <col min="15628" max="15628" width="13.5703125" style="5" customWidth="1"/>
    <col min="15629" max="15629" width="15.5703125" style="5" customWidth="1"/>
    <col min="15630" max="15630" width="14" style="5" customWidth="1"/>
    <col min="15631" max="15632" width="23.28515625" style="5"/>
    <col min="15633" max="15633" width="29" style="5" customWidth="1"/>
    <col min="15634" max="15872" width="23.28515625" style="5"/>
    <col min="15873" max="15873" width="1" style="5" customWidth="1"/>
    <col min="15874" max="15874" width="5.140625" style="5" customWidth="1"/>
    <col min="15875" max="15875" width="20.42578125" style="5" customWidth="1"/>
    <col min="15876" max="15876" width="20.5703125" style="5" customWidth="1"/>
    <col min="15877" max="15877" width="7.140625" style="5" customWidth="1"/>
    <col min="15878" max="15878" width="15" style="5" customWidth="1"/>
    <col min="15879" max="15879" width="15.5703125" style="5" customWidth="1"/>
    <col min="15880" max="15880" width="12.5703125" style="5" customWidth="1"/>
    <col min="15881" max="15881" width="11.28515625" style="5" customWidth="1"/>
    <col min="15882" max="15882" width="11" style="5" customWidth="1"/>
    <col min="15883" max="15883" width="13" style="5" customWidth="1"/>
    <col min="15884" max="15884" width="13.5703125" style="5" customWidth="1"/>
    <col min="15885" max="15885" width="15.5703125" style="5" customWidth="1"/>
    <col min="15886" max="15886" width="14" style="5" customWidth="1"/>
    <col min="15887" max="15888" width="23.28515625" style="5"/>
    <col min="15889" max="15889" width="29" style="5" customWidth="1"/>
    <col min="15890" max="16128" width="23.28515625" style="5"/>
    <col min="16129" max="16129" width="1" style="5" customWidth="1"/>
    <col min="16130" max="16130" width="5.140625" style="5" customWidth="1"/>
    <col min="16131" max="16131" width="20.42578125" style="5" customWidth="1"/>
    <col min="16132" max="16132" width="20.5703125" style="5" customWidth="1"/>
    <col min="16133" max="16133" width="7.140625" style="5" customWidth="1"/>
    <col min="16134" max="16134" width="15" style="5" customWidth="1"/>
    <col min="16135" max="16135" width="15.5703125" style="5" customWidth="1"/>
    <col min="16136" max="16136" width="12.5703125" style="5" customWidth="1"/>
    <col min="16137" max="16137" width="11.28515625" style="5" customWidth="1"/>
    <col min="16138" max="16138" width="11" style="5" customWidth="1"/>
    <col min="16139" max="16139" width="13" style="5" customWidth="1"/>
    <col min="16140" max="16140" width="13.5703125" style="5" customWidth="1"/>
    <col min="16141" max="16141" width="15.5703125" style="5" customWidth="1"/>
    <col min="16142" max="16142" width="14" style="5" customWidth="1"/>
    <col min="16143" max="16144" width="23.28515625" style="5"/>
    <col min="16145" max="16145" width="29" style="5" customWidth="1"/>
    <col min="16146" max="16384" width="23.28515625" style="5"/>
  </cols>
  <sheetData>
    <row r="1" spans="1:15" s="1" customFormat="1" ht="10.5" customHeight="1" thickBot="1" x14ac:dyDescent="0.25">
      <c r="A1" s="59"/>
      <c r="B1" s="59"/>
      <c r="C1" s="59"/>
      <c r="D1" s="59"/>
      <c r="E1" s="59"/>
      <c r="F1" s="59"/>
      <c r="G1" s="59"/>
      <c r="H1" s="59"/>
      <c r="I1" s="59"/>
      <c r="J1" s="59"/>
      <c r="K1" s="59"/>
      <c r="L1" s="59"/>
      <c r="M1" s="59"/>
      <c r="N1" s="59"/>
    </row>
    <row r="2" spans="1:15" s="1" customFormat="1" ht="15.75" customHeight="1" x14ac:dyDescent="0.2">
      <c r="B2" s="60" t="s">
        <v>0</v>
      </c>
      <c r="C2" s="61"/>
      <c r="D2" s="61"/>
      <c r="E2" s="61"/>
      <c r="F2" s="61"/>
      <c r="G2" s="61"/>
      <c r="H2" s="61"/>
      <c r="I2" s="61"/>
      <c r="J2" s="61"/>
      <c r="K2" s="61"/>
      <c r="L2" s="61"/>
      <c r="M2" s="61"/>
      <c r="N2" s="62"/>
    </row>
    <row r="3" spans="1:15" s="1" customFormat="1" ht="12.75" customHeight="1" x14ac:dyDescent="0.2">
      <c r="B3" s="63" t="s">
        <v>1</v>
      </c>
      <c r="C3" s="64"/>
      <c r="D3" s="64"/>
      <c r="E3" s="64"/>
      <c r="F3" s="64"/>
      <c r="G3" s="64"/>
      <c r="H3" s="64"/>
      <c r="I3" s="64"/>
      <c r="J3" s="64"/>
      <c r="K3" s="64"/>
      <c r="L3" s="64"/>
      <c r="M3" s="64"/>
      <c r="N3" s="65"/>
    </row>
    <row r="4" spans="1:15" s="1" customFormat="1" ht="19.5" customHeight="1" thickBot="1" x14ac:dyDescent="0.25">
      <c r="B4" s="66" t="s">
        <v>2</v>
      </c>
      <c r="C4" s="67"/>
      <c r="D4" s="67"/>
      <c r="E4" s="67"/>
      <c r="F4" s="67"/>
      <c r="G4" s="67"/>
      <c r="H4" s="67"/>
      <c r="I4" s="67"/>
      <c r="J4" s="67"/>
      <c r="K4" s="67"/>
      <c r="L4" s="67"/>
      <c r="M4" s="67"/>
      <c r="N4" s="68"/>
    </row>
    <row r="5" spans="1:15" ht="8.25" customHeight="1" thickBot="1" x14ac:dyDescent="0.25">
      <c r="A5" s="69"/>
      <c r="B5" s="69"/>
      <c r="C5" s="69"/>
      <c r="D5" s="2"/>
      <c r="E5" s="3"/>
      <c r="F5" s="4"/>
      <c r="G5" s="4"/>
      <c r="H5" s="3"/>
      <c r="I5" s="3"/>
      <c r="J5" s="3"/>
      <c r="K5" s="3"/>
      <c r="L5" s="3"/>
      <c r="M5" s="4"/>
      <c r="N5" s="3"/>
    </row>
    <row r="6" spans="1:15" s="6" customFormat="1" ht="13.5" hidden="1" thickBot="1" x14ac:dyDescent="0.25">
      <c r="B6" s="24"/>
      <c r="C6" s="2"/>
      <c r="D6" s="2"/>
      <c r="E6" s="2"/>
      <c r="F6" s="25"/>
      <c r="G6" s="25"/>
      <c r="H6" s="2"/>
      <c r="I6" s="2"/>
      <c r="J6" s="2"/>
      <c r="K6" s="2"/>
      <c r="L6" s="2"/>
      <c r="M6" s="25"/>
      <c r="N6" s="2"/>
    </row>
    <row r="7" spans="1:15" ht="22.5" customHeight="1" thickBot="1" x14ac:dyDescent="0.25">
      <c r="B7" s="43" t="s">
        <v>34</v>
      </c>
      <c r="C7" s="44"/>
      <c r="D7" s="44"/>
      <c r="E7" s="44"/>
      <c r="F7" s="44"/>
      <c r="G7" s="44"/>
      <c r="H7" s="44"/>
      <c r="I7" s="44"/>
      <c r="J7" s="44"/>
      <c r="K7" s="44"/>
      <c r="L7" s="44"/>
      <c r="M7" s="44"/>
      <c r="N7" s="45"/>
    </row>
    <row r="8" spans="1:15" s="6" customFormat="1" ht="5.25" customHeight="1" thickBot="1" x14ac:dyDescent="0.25">
      <c r="B8" s="7"/>
      <c r="C8" s="8"/>
      <c r="D8" s="8"/>
      <c r="E8" s="8"/>
      <c r="F8" s="8"/>
      <c r="G8" s="8"/>
      <c r="H8" s="8"/>
      <c r="I8" s="8"/>
      <c r="J8" s="8"/>
      <c r="K8" s="8"/>
      <c r="L8" s="8"/>
      <c r="M8" s="8"/>
      <c r="N8" s="8"/>
    </row>
    <row r="9" spans="1:15" s="9" customFormat="1" ht="30" customHeight="1" x14ac:dyDescent="0.2">
      <c r="B9" s="55" t="s">
        <v>3</v>
      </c>
      <c r="C9" s="58" t="s">
        <v>4</v>
      </c>
      <c r="D9" s="58" t="s">
        <v>5</v>
      </c>
      <c r="E9" s="58" t="s">
        <v>6</v>
      </c>
      <c r="F9" s="42" t="s">
        <v>7</v>
      </c>
      <c r="G9" s="42"/>
      <c r="H9" s="58" t="s">
        <v>8</v>
      </c>
      <c r="I9" s="58"/>
      <c r="J9" s="58"/>
      <c r="K9" s="58"/>
      <c r="L9" s="10" t="s">
        <v>9</v>
      </c>
      <c r="M9" s="42" t="s">
        <v>10</v>
      </c>
      <c r="N9" s="50" t="s">
        <v>11</v>
      </c>
    </row>
    <row r="10" spans="1:15" s="11" customFormat="1" ht="27" customHeight="1" x14ac:dyDescent="0.2">
      <c r="B10" s="56"/>
      <c r="C10" s="53"/>
      <c r="D10" s="53"/>
      <c r="E10" s="53"/>
      <c r="F10" s="53" t="s">
        <v>12</v>
      </c>
      <c r="G10" s="53" t="s">
        <v>13</v>
      </c>
      <c r="H10" s="47" t="s">
        <v>14</v>
      </c>
      <c r="I10" s="12" t="s">
        <v>15</v>
      </c>
      <c r="J10" s="12" t="s">
        <v>16</v>
      </c>
      <c r="K10" s="13" t="s">
        <v>17</v>
      </c>
      <c r="L10" s="47" t="s">
        <v>18</v>
      </c>
      <c r="M10" s="48"/>
      <c r="N10" s="51"/>
    </row>
    <row r="11" spans="1:15" ht="48" x14ac:dyDescent="0.2">
      <c r="B11" s="57"/>
      <c r="C11" s="54"/>
      <c r="D11" s="54"/>
      <c r="E11" s="54"/>
      <c r="F11" s="54"/>
      <c r="G11" s="54"/>
      <c r="H11" s="41"/>
      <c r="I11" s="26" t="s">
        <v>19</v>
      </c>
      <c r="J11" s="26" t="s">
        <v>20</v>
      </c>
      <c r="K11" s="26" t="s">
        <v>21</v>
      </c>
      <c r="L11" s="41"/>
      <c r="M11" s="49"/>
      <c r="N11" s="52"/>
    </row>
    <row r="12" spans="1:15" ht="144.75" customHeight="1" x14ac:dyDescent="0.2">
      <c r="B12" s="16">
        <v>1</v>
      </c>
      <c r="C12" s="16" t="s">
        <v>35</v>
      </c>
      <c r="D12" s="16" t="s">
        <v>35</v>
      </c>
      <c r="E12" s="16" t="s">
        <v>36</v>
      </c>
      <c r="F12" s="17">
        <f>(2912000*11)+1456000</f>
        <v>33488000</v>
      </c>
      <c r="G12" s="17">
        <f>(2912000*11)+1456000</f>
        <v>33488000</v>
      </c>
      <c r="H12" s="16" t="s">
        <v>37</v>
      </c>
      <c r="I12" s="16" t="s">
        <v>38</v>
      </c>
      <c r="J12" s="19" t="s">
        <v>23</v>
      </c>
      <c r="K12" s="19" t="s">
        <v>23</v>
      </c>
      <c r="L12" s="16" t="s">
        <v>39</v>
      </c>
      <c r="M12" s="20" t="s">
        <v>25</v>
      </c>
      <c r="N12" s="16" t="s">
        <v>40</v>
      </c>
      <c r="O12" s="30"/>
    </row>
    <row r="13" spans="1:15" ht="149.25" customHeight="1" x14ac:dyDescent="0.2">
      <c r="B13" s="16">
        <v>2</v>
      </c>
      <c r="C13" s="16" t="s">
        <v>41</v>
      </c>
      <c r="D13" s="16" t="s">
        <v>41</v>
      </c>
      <c r="E13" s="16" t="s">
        <v>36</v>
      </c>
      <c r="F13" s="17">
        <f>(2750800*11)+1375400</f>
        <v>31634200</v>
      </c>
      <c r="G13" s="17">
        <f>(2750800*11)+1375400</f>
        <v>31634200</v>
      </c>
      <c r="H13" s="16" t="s">
        <v>37</v>
      </c>
      <c r="I13" s="16" t="s">
        <v>38</v>
      </c>
      <c r="J13" s="19" t="s">
        <v>23</v>
      </c>
      <c r="K13" s="19" t="s">
        <v>23</v>
      </c>
      <c r="L13" s="16" t="s">
        <v>39</v>
      </c>
      <c r="M13" s="20" t="s">
        <v>25</v>
      </c>
      <c r="N13" s="16" t="s">
        <v>40</v>
      </c>
      <c r="O13" s="30"/>
    </row>
    <row r="14" spans="1:15" ht="143.25" customHeight="1" x14ac:dyDescent="0.2">
      <c r="B14" s="40">
        <v>3</v>
      </c>
      <c r="C14" s="16" t="s">
        <v>41</v>
      </c>
      <c r="D14" s="16" t="s">
        <v>41</v>
      </c>
      <c r="E14" s="16" t="s">
        <v>36</v>
      </c>
      <c r="F14" s="17">
        <f t="shared" ref="F14:G22" si="0">(2750800*11)+1375400</f>
        <v>31634200</v>
      </c>
      <c r="G14" s="17">
        <f t="shared" si="0"/>
        <v>31634200</v>
      </c>
      <c r="H14" s="16" t="s">
        <v>37</v>
      </c>
      <c r="I14" s="16" t="s">
        <v>38</v>
      </c>
      <c r="J14" s="19" t="s">
        <v>23</v>
      </c>
      <c r="K14" s="19" t="s">
        <v>23</v>
      </c>
      <c r="L14" s="16" t="s">
        <v>39</v>
      </c>
      <c r="M14" s="20" t="s">
        <v>25</v>
      </c>
      <c r="N14" s="16" t="s">
        <v>40</v>
      </c>
      <c r="O14" s="30"/>
    </row>
    <row r="15" spans="1:15" ht="140.25" customHeight="1" x14ac:dyDescent="0.2">
      <c r="B15" s="40">
        <v>4</v>
      </c>
      <c r="C15" s="16" t="s">
        <v>42</v>
      </c>
      <c r="D15" s="16" t="s">
        <v>42</v>
      </c>
      <c r="E15" s="16" t="s">
        <v>36</v>
      </c>
      <c r="F15" s="17">
        <f t="shared" si="0"/>
        <v>31634200</v>
      </c>
      <c r="G15" s="17">
        <f t="shared" si="0"/>
        <v>31634200</v>
      </c>
      <c r="H15" s="16" t="s">
        <v>37</v>
      </c>
      <c r="I15" s="16" t="s">
        <v>38</v>
      </c>
      <c r="J15" s="19" t="s">
        <v>23</v>
      </c>
      <c r="K15" s="19" t="s">
        <v>23</v>
      </c>
      <c r="L15" s="16" t="s">
        <v>39</v>
      </c>
      <c r="M15" s="20" t="s">
        <v>25</v>
      </c>
      <c r="N15" s="16" t="s">
        <v>40</v>
      </c>
      <c r="O15" s="30"/>
    </row>
    <row r="16" spans="1:15" ht="144" customHeight="1" x14ac:dyDescent="0.2">
      <c r="B16" s="40">
        <v>5</v>
      </c>
      <c r="C16" s="16" t="s">
        <v>43</v>
      </c>
      <c r="D16" s="16" t="s">
        <v>43</v>
      </c>
      <c r="E16" s="16" t="s">
        <v>36</v>
      </c>
      <c r="F16" s="17">
        <f t="shared" si="0"/>
        <v>31634200</v>
      </c>
      <c r="G16" s="17">
        <f t="shared" si="0"/>
        <v>31634200</v>
      </c>
      <c r="H16" s="16" t="s">
        <v>37</v>
      </c>
      <c r="I16" s="16" t="s">
        <v>38</v>
      </c>
      <c r="J16" s="19" t="s">
        <v>23</v>
      </c>
      <c r="K16" s="19" t="s">
        <v>23</v>
      </c>
      <c r="L16" s="16" t="s">
        <v>39</v>
      </c>
      <c r="M16" s="20" t="s">
        <v>25</v>
      </c>
      <c r="N16" s="16" t="s">
        <v>40</v>
      </c>
      <c r="O16" s="30"/>
    </row>
    <row r="17" spans="2:15" ht="132.75" customHeight="1" x14ac:dyDescent="0.2">
      <c r="B17" s="40">
        <v>6</v>
      </c>
      <c r="C17" s="16" t="s">
        <v>41</v>
      </c>
      <c r="D17" s="16" t="s">
        <v>41</v>
      </c>
      <c r="E17" s="16" t="s">
        <v>36</v>
      </c>
      <c r="F17" s="17">
        <f t="shared" si="0"/>
        <v>31634200</v>
      </c>
      <c r="G17" s="17">
        <f t="shared" si="0"/>
        <v>31634200</v>
      </c>
      <c r="H17" s="16" t="s">
        <v>37</v>
      </c>
      <c r="I17" s="16" t="s">
        <v>38</v>
      </c>
      <c r="J17" s="19" t="s">
        <v>23</v>
      </c>
      <c r="K17" s="19" t="s">
        <v>23</v>
      </c>
      <c r="L17" s="16" t="s">
        <v>39</v>
      </c>
      <c r="M17" s="20" t="s">
        <v>25</v>
      </c>
      <c r="N17" s="16" t="s">
        <v>40</v>
      </c>
      <c r="O17" s="30"/>
    </row>
    <row r="18" spans="2:15" ht="159.75" customHeight="1" x14ac:dyDescent="0.2">
      <c r="B18" s="40">
        <v>7</v>
      </c>
      <c r="C18" s="16" t="s">
        <v>44</v>
      </c>
      <c r="D18" s="16" t="s">
        <v>44</v>
      </c>
      <c r="E18" s="16" t="s">
        <v>36</v>
      </c>
      <c r="F18" s="17">
        <v>36800000</v>
      </c>
      <c r="G18" s="17">
        <v>36800000</v>
      </c>
      <c r="H18" s="16" t="s">
        <v>37</v>
      </c>
      <c r="I18" s="16" t="s">
        <v>38</v>
      </c>
      <c r="J18" s="19" t="s">
        <v>23</v>
      </c>
      <c r="K18" s="19" t="s">
        <v>23</v>
      </c>
      <c r="L18" s="16" t="s">
        <v>39</v>
      </c>
      <c r="M18" s="20" t="s">
        <v>25</v>
      </c>
      <c r="N18" s="16" t="s">
        <v>40</v>
      </c>
      <c r="O18" s="30"/>
    </row>
    <row r="19" spans="2:15" ht="150.75" customHeight="1" x14ac:dyDescent="0.2">
      <c r="B19" s="40">
        <v>8</v>
      </c>
      <c r="C19" s="16" t="s">
        <v>45</v>
      </c>
      <c r="D19" s="16" t="s">
        <v>45</v>
      </c>
      <c r="E19" s="16" t="s">
        <v>36</v>
      </c>
      <c r="F19" s="17">
        <f t="shared" si="0"/>
        <v>31634200</v>
      </c>
      <c r="G19" s="17">
        <f t="shared" si="0"/>
        <v>31634200</v>
      </c>
      <c r="H19" s="16" t="s">
        <v>37</v>
      </c>
      <c r="I19" s="16" t="s">
        <v>38</v>
      </c>
      <c r="J19" s="14" t="s">
        <v>23</v>
      </c>
      <c r="K19" s="14" t="s">
        <v>23</v>
      </c>
      <c r="L19" s="16" t="s">
        <v>39</v>
      </c>
      <c r="M19" s="15" t="s">
        <v>25</v>
      </c>
      <c r="N19" s="16" t="s">
        <v>40</v>
      </c>
      <c r="O19" s="30"/>
    </row>
    <row r="20" spans="2:15" ht="134.25" customHeight="1" x14ac:dyDescent="0.2">
      <c r="B20" s="40">
        <v>9</v>
      </c>
      <c r="C20" s="16" t="s">
        <v>46</v>
      </c>
      <c r="D20" s="16" t="s">
        <v>46</v>
      </c>
      <c r="E20" s="16" t="s">
        <v>36</v>
      </c>
      <c r="F20" s="17">
        <f t="shared" si="0"/>
        <v>31634200</v>
      </c>
      <c r="G20" s="17">
        <f t="shared" si="0"/>
        <v>31634200</v>
      </c>
      <c r="H20" s="16" t="s">
        <v>37</v>
      </c>
      <c r="I20" s="16" t="s">
        <v>38</v>
      </c>
      <c r="J20" s="14" t="s">
        <v>23</v>
      </c>
      <c r="K20" s="14" t="s">
        <v>23</v>
      </c>
      <c r="L20" s="16" t="s">
        <v>39</v>
      </c>
      <c r="M20" s="15" t="s">
        <v>25</v>
      </c>
      <c r="N20" s="16" t="s">
        <v>40</v>
      </c>
      <c r="O20" s="30"/>
    </row>
    <row r="21" spans="2:15" ht="168.75" customHeight="1" x14ac:dyDescent="0.2">
      <c r="B21" s="40">
        <v>10</v>
      </c>
      <c r="C21" s="16" t="s">
        <v>47</v>
      </c>
      <c r="D21" s="16" t="s">
        <v>47</v>
      </c>
      <c r="E21" s="16" t="s">
        <v>36</v>
      </c>
      <c r="F21" s="17">
        <v>34500000</v>
      </c>
      <c r="G21" s="17">
        <v>34500000</v>
      </c>
      <c r="H21" s="16" t="s">
        <v>48</v>
      </c>
      <c r="I21" s="16" t="s">
        <v>38</v>
      </c>
      <c r="J21" s="19" t="s">
        <v>23</v>
      </c>
      <c r="K21" s="19" t="s">
        <v>23</v>
      </c>
      <c r="L21" s="16" t="s">
        <v>39</v>
      </c>
      <c r="M21" s="20" t="s">
        <v>25</v>
      </c>
      <c r="N21" s="16" t="s">
        <v>40</v>
      </c>
      <c r="O21" s="30"/>
    </row>
    <row r="22" spans="2:15" ht="179.25" customHeight="1" x14ac:dyDescent="0.2">
      <c r="B22" s="40">
        <v>11</v>
      </c>
      <c r="C22" s="16" t="s">
        <v>49</v>
      </c>
      <c r="D22" s="16" t="s">
        <v>49</v>
      </c>
      <c r="E22" s="16" t="s">
        <v>36</v>
      </c>
      <c r="F22" s="17">
        <f t="shared" si="0"/>
        <v>31634200</v>
      </c>
      <c r="G22" s="17">
        <f t="shared" si="0"/>
        <v>31634200</v>
      </c>
      <c r="H22" s="16" t="s">
        <v>37</v>
      </c>
      <c r="I22" s="16" t="s">
        <v>38</v>
      </c>
      <c r="J22" s="19" t="s">
        <v>23</v>
      </c>
      <c r="K22" s="19" t="s">
        <v>23</v>
      </c>
      <c r="L22" s="16" t="s">
        <v>39</v>
      </c>
      <c r="M22" s="20" t="s">
        <v>25</v>
      </c>
      <c r="N22" s="16" t="s">
        <v>40</v>
      </c>
      <c r="O22" s="30"/>
    </row>
    <row r="23" spans="2:15" ht="128.25" customHeight="1" x14ac:dyDescent="0.2">
      <c r="B23" s="40">
        <v>12</v>
      </c>
      <c r="C23" s="16" t="s">
        <v>50</v>
      </c>
      <c r="D23" s="16" t="s">
        <v>50</v>
      </c>
      <c r="E23" s="16" t="s">
        <v>36</v>
      </c>
      <c r="F23" s="17">
        <f>(1700000*11)+850000</f>
        <v>19550000</v>
      </c>
      <c r="G23" s="17">
        <f>(1700000*11)+850000</f>
        <v>19550000</v>
      </c>
      <c r="H23" s="16" t="s">
        <v>48</v>
      </c>
      <c r="I23" s="16" t="s">
        <v>38</v>
      </c>
      <c r="J23" s="19" t="s">
        <v>23</v>
      </c>
      <c r="K23" s="19" t="s">
        <v>23</v>
      </c>
      <c r="L23" s="16" t="s">
        <v>39</v>
      </c>
      <c r="M23" s="20" t="s">
        <v>25</v>
      </c>
      <c r="N23" s="16" t="s">
        <v>40</v>
      </c>
      <c r="O23" s="30"/>
    </row>
    <row r="24" spans="2:15" ht="176.25" customHeight="1" x14ac:dyDescent="0.2">
      <c r="B24" s="40">
        <v>13</v>
      </c>
      <c r="C24" s="16" t="s">
        <v>51</v>
      </c>
      <c r="D24" s="16" t="s">
        <v>51</v>
      </c>
      <c r="E24" s="16" t="s">
        <v>52</v>
      </c>
      <c r="F24" s="17">
        <f>(1700000*11)</f>
        <v>18700000</v>
      </c>
      <c r="G24" s="17">
        <f t="shared" ref="G24:G46" si="1">+F24</f>
        <v>18700000</v>
      </c>
      <c r="H24" s="16" t="s">
        <v>48</v>
      </c>
      <c r="I24" s="16" t="s">
        <v>38</v>
      </c>
      <c r="J24" s="19" t="s">
        <v>23</v>
      </c>
      <c r="K24" s="19" t="s">
        <v>23</v>
      </c>
      <c r="L24" s="16" t="s">
        <v>33</v>
      </c>
      <c r="M24" s="20" t="s">
        <v>25</v>
      </c>
      <c r="N24" s="16" t="s">
        <v>40</v>
      </c>
      <c r="O24" s="30"/>
    </row>
    <row r="25" spans="2:15" ht="158.25" customHeight="1" x14ac:dyDescent="0.2">
      <c r="B25" s="40">
        <v>14</v>
      </c>
      <c r="C25" s="16" t="s">
        <v>53</v>
      </c>
      <c r="D25" s="16" t="s">
        <v>53</v>
      </c>
      <c r="E25" s="16" t="s">
        <v>52</v>
      </c>
      <c r="F25" s="17">
        <f>(3200000*11)</f>
        <v>35200000</v>
      </c>
      <c r="G25" s="17">
        <f t="shared" si="1"/>
        <v>35200000</v>
      </c>
      <c r="H25" s="16" t="s">
        <v>48</v>
      </c>
      <c r="I25" s="16" t="s">
        <v>38</v>
      </c>
      <c r="J25" s="19" t="s">
        <v>23</v>
      </c>
      <c r="K25" s="19" t="s">
        <v>23</v>
      </c>
      <c r="L25" s="16" t="s">
        <v>33</v>
      </c>
      <c r="M25" s="20" t="s">
        <v>25</v>
      </c>
      <c r="N25" s="16" t="s">
        <v>40</v>
      </c>
      <c r="O25" s="30"/>
    </row>
    <row r="26" spans="2:15" ht="267" customHeight="1" x14ac:dyDescent="0.2">
      <c r="B26" s="40">
        <v>15</v>
      </c>
      <c r="C26" s="16" t="s">
        <v>54</v>
      </c>
      <c r="D26" s="16" t="s">
        <v>54</v>
      </c>
      <c r="E26" s="16" t="s">
        <v>52</v>
      </c>
      <c r="F26" s="17">
        <f t="shared" ref="F26:F32" si="2">(2750000*11)</f>
        <v>30250000</v>
      </c>
      <c r="G26" s="17">
        <f t="shared" si="1"/>
        <v>30250000</v>
      </c>
      <c r="H26" s="16" t="s">
        <v>48</v>
      </c>
      <c r="I26" s="16" t="s">
        <v>38</v>
      </c>
      <c r="J26" s="19" t="s">
        <v>23</v>
      </c>
      <c r="K26" s="19" t="s">
        <v>23</v>
      </c>
      <c r="L26" s="16" t="s">
        <v>33</v>
      </c>
      <c r="M26" s="20" t="s">
        <v>25</v>
      </c>
      <c r="N26" s="16" t="s">
        <v>40</v>
      </c>
      <c r="O26" s="30"/>
    </row>
    <row r="27" spans="2:15" ht="252" customHeight="1" x14ac:dyDescent="0.2">
      <c r="B27" s="40">
        <v>16</v>
      </c>
      <c r="C27" s="16" t="s">
        <v>55</v>
      </c>
      <c r="D27" s="16" t="s">
        <v>55</v>
      </c>
      <c r="E27" s="16" t="s">
        <v>52</v>
      </c>
      <c r="F27" s="17">
        <f t="shared" si="2"/>
        <v>30250000</v>
      </c>
      <c r="G27" s="17">
        <f t="shared" si="1"/>
        <v>30250000</v>
      </c>
      <c r="H27" s="16" t="s">
        <v>48</v>
      </c>
      <c r="I27" s="16" t="s">
        <v>38</v>
      </c>
      <c r="J27" s="19" t="s">
        <v>23</v>
      </c>
      <c r="K27" s="19" t="s">
        <v>23</v>
      </c>
      <c r="L27" s="16" t="s">
        <v>33</v>
      </c>
      <c r="M27" s="20" t="s">
        <v>25</v>
      </c>
      <c r="N27" s="16" t="s">
        <v>40</v>
      </c>
      <c r="O27" s="30"/>
    </row>
    <row r="28" spans="2:15" ht="260.25" customHeight="1" x14ac:dyDescent="0.2">
      <c r="B28" s="40">
        <v>17</v>
      </c>
      <c r="C28" s="16" t="s">
        <v>56</v>
      </c>
      <c r="D28" s="16" t="s">
        <v>56</v>
      </c>
      <c r="E28" s="16" t="s">
        <v>52</v>
      </c>
      <c r="F28" s="17">
        <f t="shared" si="2"/>
        <v>30250000</v>
      </c>
      <c r="G28" s="17">
        <f t="shared" si="1"/>
        <v>30250000</v>
      </c>
      <c r="H28" s="16" t="s">
        <v>48</v>
      </c>
      <c r="I28" s="16" t="s">
        <v>38</v>
      </c>
      <c r="J28" s="14" t="s">
        <v>23</v>
      </c>
      <c r="K28" s="14" t="s">
        <v>23</v>
      </c>
      <c r="L28" s="16" t="s">
        <v>33</v>
      </c>
      <c r="M28" s="15" t="s">
        <v>25</v>
      </c>
      <c r="N28" s="16" t="s">
        <v>40</v>
      </c>
      <c r="O28" s="30"/>
    </row>
    <row r="29" spans="2:15" ht="246" customHeight="1" x14ac:dyDescent="0.2">
      <c r="B29" s="40">
        <v>18</v>
      </c>
      <c r="C29" s="16" t="s">
        <v>57</v>
      </c>
      <c r="D29" s="16" t="s">
        <v>57</v>
      </c>
      <c r="E29" s="16" t="s">
        <v>52</v>
      </c>
      <c r="F29" s="17">
        <f t="shared" si="2"/>
        <v>30250000</v>
      </c>
      <c r="G29" s="17">
        <f t="shared" si="1"/>
        <v>30250000</v>
      </c>
      <c r="H29" s="16" t="s">
        <v>48</v>
      </c>
      <c r="I29" s="16" t="s">
        <v>38</v>
      </c>
      <c r="J29" s="19" t="s">
        <v>23</v>
      </c>
      <c r="K29" s="19" t="s">
        <v>23</v>
      </c>
      <c r="L29" s="16" t="s">
        <v>33</v>
      </c>
      <c r="M29" s="20" t="s">
        <v>25</v>
      </c>
      <c r="N29" s="16" t="s">
        <v>40</v>
      </c>
      <c r="O29" s="30"/>
    </row>
    <row r="30" spans="2:15" ht="207" customHeight="1" x14ac:dyDescent="0.2">
      <c r="B30" s="40">
        <v>19</v>
      </c>
      <c r="C30" s="16" t="s">
        <v>58</v>
      </c>
      <c r="D30" s="16" t="s">
        <v>58</v>
      </c>
      <c r="E30" s="16" t="s">
        <v>52</v>
      </c>
      <c r="F30" s="17">
        <f t="shared" si="2"/>
        <v>30250000</v>
      </c>
      <c r="G30" s="17">
        <f t="shared" si="1"/>
        <v>30250000</v>
      </c>
      <c r="H30" s="16" t="s">
        <v>48</v>
      </c>
      <c r="I30" s="16" t="s">
        <v>38</v>
      </c>
      <c r="J30" s="19" t="s">
        <v>23</v>
      </c>
      <c r="K30" s="19" t="s">
        <v>23</v>
      </c>
      <c r="L30" s="16" t="s">
        <v>33</v>
      </c>
      <c r="M30" s="20" t="s">
        <v>25</v>
      </c>
      <c r="N30" s="16" t="s">
        <v>40</v>
      </c>
      <c r="O30" s="30"/>
    </row>
    <row r="31" spans="2:15" ht="264.75" customHeight="1" x14ac:dyDescent="0.2">
      <c r="B31" s="40">
        <v>20</v>
      </c>
      <c r="C31" s="16" t="s">
        <v>59</v>
      </c>
      <c r="D31" s="16" t="s">
        <v>59</v>
      </c>
      <c r="E31" s="16" t="s">
        <v>52</v>
      </c>
      <c r="F31" s="17">
        <f t="shared" si="2"/>
        <v>30250000</v>
      </c>
      <c r="G31" s="17">
        <f t="shared" si="1"/>
        <v>30250000</v>
      </c>
      <c r="H31" s="16" t="s">
        <v>48</v>
      </c>
      <c r="I31" s="16" t="s">
        <v>38</v>
      </c>
      <c r="J31" s="19" t="s">
        <v>23</v>
      </c>
      <c r="K31" s="19" t="s">
        <v>23</v>
      </c>
      <c r="L31" s="16" t="s">
        <v>33</v>
      </c>
      <c r="M31" s="20" t="s">
        <v>25</v>
      </c>
      <c r="N31" s="16" t="s">
        <v>40</v>
      </c>
      <c r="O31" s="30"/>
    </row>
    <row r="32" spans="2:15" ht="246.75" customHeight="1" x14ac:dyDescent="0.2">
      <c r="B32" s="40">
        <v>21</v>
      </c>
      <c r="C32" s="16" t="s">
        <v>60</v>
      </c>
      <c r="D32" s="16" t="s">
        <v>60</v>
      </c>
      <c r="E32" s="16" t="s">
        <v>52</v>
      </c>
      <c r="F32" s="17">
        <f t="shared" si="2"/>
        <v>30250000</v>
      </c>
      <c r="G32" s="17">
        <f t="shared" si="1"/>
        <v>30250000</v>
      </c>
      <c r="H32" s="16" t="s">
        <v>48</v>
      </c>
      <c r="I32" s="16" t="s">
        <v>38</v>
      </c>
      <c r="J32" s="19" t="s">
        <v>23</v>
      </c>
      <c r="K32" s="19" t="s">
        <v>23</v>
      </c>
      <c r="L32" s="16" t="s">
        <v>33</v>
      </c>
      <c r="M32" s="20" t="s">
        <v>25</v>
      </c>
      <c r="N32" s="16" t="s">
        <v>40</v>
      </c>
      <c r="O32" s="30"/>
    </row>
    <row r="33" spans="2:15" ht="292.5" customHeight="1" x14ac:dyDescent="0.2">
      <c r="B33" s="40">
        <v>22</v>
      </c>
      <c r="C33" s="16" t="s">
        <v>61</v>
      </c>
      <c r="D33" s="16" t="s">
        <v>61</v>
      </c>
      <c r="E33" s="16" t="s">
        <v>52</v>
      </c>
      <c r="F33" s="17">
        <f>(3000000*11)</f>
        <v>33000000</v>
      </c>
      <c r="G33" s="17">
        <f t="shared" si="1"/>
        <v>33000000</v>
      </c>
      <c r="H33" s="16" t="s">
        <v>48</v>
      </c>
      <c r="I33" s="16" t="s">
        <v>38</v>
      </c>
      <c r="J33" s="19" t="s">
        <v>23</v>
      </c>
      <c r="K33" s="19" t="s">
        <v>23</v>
      </c>
      <c r="L33" s="16" t="s">
        <v>33</v>
      </c>
      <c r="M33" s="20" t="s">
        <v>25</v>
      </c>
      <c r="N33" s="16" t="s">
        <v>40</v>
      </c>
      <c r="O33" s="30"/>
    </row>
    <row r="34" spans="2:15" ht="267.75" customHeight="1" x14ac:dyDescent="0.2">
      <c r="B34" s="40">
        <v>23</v>
      </c>
      <c r="C34" s="16" t="s">
        <v>62</v>
      </c>
      <c r="D34" s="16" t="s">
        <v>62</v>
      </c>
      <c r="E34" s="16" t="s">
        <v>52</v>
      </c>
      <c r="F34" s="17">
        <f>(3000000*11)</f>
        <v>33000000</v>
      </c>
      <c r="G34" s="17">
        <f t="shared" si="1"/>
        <v>33000000</v>
      </c>
      <c r="H34" s="16" t="s">
        <v>48</v>
      </c>
      <c r="I34" s="16" t="s">
        <v>38</v>
      </c>
      <c r="J34" s="19" t="s">
        <v>23</v>
      </c>
      <c r="K34" s="19" t="s">
        <v>23</v>
      </c>
      <c r="L34" s="16" t="s">
        <v>33</v>
      </c>
      <c r="M34" s="20" t="s">
        <v>25</v>
      </c>
      <c r="N34" s="16" t="s">
        <v>40</v>
      </c>
      <c r="O34" s="30"/>
    </row>
    <row r="35" spans="2:15" ht="306" customHeight="1" x14ac:dyDescent="0.2">
      <c r="B35" s="40">
        <v>24</v>
      </c>
      <c r="C35" s="16" t="s">
        <v>63</v>
      </c>
      <c r="D35" s="16" t="s">
        <v>63</v>
      </c>
      <c r="E35" s="16" t="s">
        <v>52</v>
      </c>
      <c r="F35" s="17">
        <v>33000000</v>
      </c>
      <c r="G35" s="17">
        <f t="shared" si="1"/>
        <v>33000000</v>
      </c>
      <c r="H35" s="16" t="s">
        <v>48</v>
      </c>
      <c r="I35" s="16" t="s">
        <v>38</v>
      </c>
      <c r="J35" s="19" t="s">
        <v>23</v>
      </c>
      <c r="K35" s="19" t="s">
        <v>23</v>
      </c>
      <c r="L35" s="16" t="s">
        <v>33</v>
      </c>
      <c r="M35" s="20" t="s">
        <v>25</v>
      </c>
      <c r="N35" s="16" t="s">
        <v>40</v>
      </c>
      <c r="O35" s="30"/>
    </row>
    <row r="36" spans="2:15" ht="231.75" customHeight="1" x14ac:dyDescent="0.2">
      <c r="B36" s="40">
        <v>25</v>
      </c>
      <c r="C36" s="16" t="s">
        <v>64</v>
      </c>
      <c r="D36" s="16" t="s">
        <v>64</v>
      </c>
      <c r="E36" s="16" t="s">
        <v>52</v>
      </c>
      <c r="F36" s="17">
        <f>(1700000*11)</f>
        <v>18700000</v>
      </c>
      <c r="G36" s="17">
        <f t="shared" si="1"/>
        <v>18700000</v>
      </c>
      <c r="H36" s="16" t="s">
        <v>48</v>
      </c>
      <c r="I36" s="16" t="s">
        <v>38</v>
      </c>
      <c r="J36" s="19" t="s">
        <v>23</v>
      </c>
      <c r="K36" s="19" t="s">
        <v>23</v>
      </c>
      <c r="L36" s="16" t="s">
        <v>33</v>
      </c>
      <c r="M36" s="20" t="s">
        <v>25</v>
      </c>
      <c r="N36" s="16" t="s">
        <v>40</v>
      </c>
      <c r="O36" s="30"/>
    </row>
    <row r="37" spans="2:15" ht="283.5" customHeight="1" x14ac:dyDescent="0.2">
      <c r="B37" s="40">
        <v>26</v>
      </c>
      <c r="C37" s="16" t="s">
        <v>65</v>
      </c>
      <c r="D37" s="16" t="s">
        <v>65</v>
      </c>
      <c r="E37" s="16" t="s">
        <v>52</v>
      </c>
      <c r="F37" s="17">
        <f>(1200000*11)</f>
        <v>13200000</v>
      </c>
      <c r="G37" s="17">
        <f t="shared" si="1"/>
        <v>13200000</v>
      </c>
      <c r="H37" s="16" t="s">
        <v>48</v>
      </c>
      <c r="I37" s="16" t="s">
        <v>38</v>
      </c>
      <c r="J37" s="19" t="s">
        <v>23</v>
      </c>
      <c r="K37" s="19" t="s">
        <v>23</v>
      </c>
      <c r="L37" s="16" t="s">
        <v>33</v>
      </c>
      <c r="M37" s="20" t="s">
        <v>25</v>
      </c>
      <c r="N37" s="16" t="s">
        <v>40</v>
      </c>
      <c r="O37" s="30"/>
    </row>
    <row r="38" spans="2:15" ht="238.5" customHeight="1" x14ac:dyDescent="0.2">
      <c r="B38" s="40">
        <v>27</v>
      </c>
      <c r="C38" s="16" t="s">
        <v>66</v>
      </c>
      <c r="D38" s="16" t="s">
        <v>66</v>
      </c>
      <c r="E38" s="16" t="s">
        <v>52</v>
      </c>
      <c r="F38" s="17">
        <f>(2000000*11)</f>
        <v>22000000</v>
      </c>
      <c r="G38" s="17">
        <f t="shared" si="1"/>
        <v>22000000</v>
      </c>
      <c r="H38" s="16" t="s">
        <v>48</v>
      </c>
      <c r="I38" s="16" t="s">
        <v>38</v>
      </c>
      <c r="J38" s="19" t="s">
        <v>23</v>
      </c>
      <c r="K38" s="19" t="s">
        <v>23</v>
      </c>
      <c r="L38" s="16" t="s">
        <v>33</v>
      </c>
      <c r="M38" s="20" t="s">
        <v>25</v>
      </c>
      <c r="N38" s="16" t="s">
        <v>40</v>
      </c>
      <c r="O38" s="30"/>
    </row>
    <row r="39" spans="2:15" ht="227.25" customHeight="1" x14ac:dyDescent="0.2">
      <c r="B39" s="40">
        <v>28</v>
      </c>
      <c r="C39" s="16" t="s">
        <v>67</v>
      </c>
      <c r="D39" s="16" t="s">
        <v>67</v>
      </c>
      <c r="E39" s="16" t="s">
        <v>52</v>
      </c>
      <c r="F39" s="17">
        <f>(1700000*11)</f>
        <v>18700000</v>
      </c>
      <c r="G39" s="17">
        <f t="shared" si="1"/>
        <v>18700000</v>
      </c>
      <c r="H39" s="16" t="s">
        <v>48</v>
      </c>
      <c r="I39" s="16" t="s">
        <v>38</v>
      </c>
      <c r="J39" s="19" t="s">
        <v>23</v>
      </c>
      <c r="K39" s="19" t="s">
        <v>23</v>
      </c>
      <c r="L39" s="16" t="s">
        <v>33</v>
      </c>
      <c r="M39" s="20" t="s">
        <v>25</v>
      </c>
      <c r="N39" s="16" t="s">
        <v>40</v>
      </c>
      <c r="O39" s="30"/>
    </row>
    <row r="40" spans="2:15" ht="244.5" customHeight="1" x14ac:dyDescent="0.2">
      <c r="B40" s="40">
        <v>29</v>
      </c>
      <c r="C40" s="16" t="s">
        <v>68</v>
      </c>
      <c r="D40" s="16" t="s">
        <v>68</v>
      </c>
      <c r="E40" s="16" t="s">
        <v>52</v>
      </c>
      <c r="F40" s="17">
        <f>(3000000*11)</f>
        <v>33000000</v>
      </c>
      <c r="G40" s="17">
        <f t="shared" si="1"/>
        <v>33000000</v>
      </c>
      <c r="H40" s="16" t="s">
        <v>48</v>
      </c>
      <c r="I40" s="16" t="s">
        <v>38</v>
      </c>
      <c r="J40" s="14" t="s">
        <v>23</v>
      </c>
      <c r="K40" s="14" t="s">
        <v>23</v>
      </c>
      <c r="L40" s="16" t="s">
        <v>33</v>
      </c>
      <c r="M40" s="15" t="s">
        <v>25</v>
      </c>
      <c r="N40" s="16" t="s">
        <v>40</v>
      </c>
      <c r="O40" s="30"/>
    </row>
    <row r="41" spans="2:15" ht="227.25" customHeight="1" x14ac:dyDescent="0.2">
      <c r="B41" s="40">
        <v>30</v>
      </c>
      <c r="C41" s="16" t="s">
        <v>69</v>
      </c>
      <c r="D41" s="16" t="s">
        <v>69</v>
      </c>
      <c r="E41" s="16" t="s">
        <v>52</v>
      </c>
      <c r="F41" s="17">
        <f>(2750000*11)</f>
        <v>30250000</v>
      </c>
      <c r="G41" s="17">
        <f t="shared" si="1"/>
        <v>30250000</v>
      </c>
      <c r="H41" s="16" t="s">
        <v>48</v>
      </c>
      <c r="I41" s="16" t="s">
        <v>38</v>
      </c>
      <c r="J41" s="19" t="s">
        <v>23</v>
      </c>
      <c r="K41" s="19" t="s">
        <v>23</v>
      </c>
      <c r="L41" s="16" t="s">
        <v>33</v>
      </c>
      <c r="M41" s="20" t="s">
        <v>25</v>
      </c>
      <c r="N41" s="16" t="s">
        <v>40</v>
      </c>
      <c r="O41" s="30"/>
    </row>
    <row r="42" spans="2:15" ht="192.75" customHeight="1" x14ac:dyDescent="0.2">
      <c r="B42" s="40">
        <v>31</v>
      </c>
      <c r="C42" s="16" t="s">
        <v>70</v>
      </c>
      <c r="D42" s="16" t="s">
        <v>70</v>
      </c>
      <c r="E42" s="16" t="s">
        <v>52</v>
      </c>
      <c r="F42" s="17">
        <f>(1700000*11)</f>
        <v>18700000</v>
      </c>
      <c r="G42" s="17">
        <f t="shared" si="1"/>
        <v>18700000</v>
      </c>
      <c r="H42" s="16" t="s">
        <v>48</v>
      </c>
      <c r="I42" s="16" t="s">
        <v>38</v>
      </c>
      <c r="J42" s="19" t="s">
        <v>23</v>
      </c>
      <c r="K42" s="19" t="s">
        <v>23</v>
      </c>
      <c r="L42" s="16" t="s">
        <v>33</v>
      </c>
      <c r="M42" s="20" t="s">
        <v>25</v>
      </c>
      <c r="N42" s="16" t="s">
        <v>40</v>
      </c>
      <c r="O42" s="30"/>
    </row>
    <row r="43" spans="2:15" ht="144.75" customHeight="1" x14ac:dyDescent="0.2">
      <c r="B43" s="40">
        <v>32</v>
      </c>
      <c r="C43" s="16" t="s">
        <v>71</v>
      </c>
      <c r="D43" s="16" t="s">
        <v>71</v>
      </c>
      <c r="E43" s="16" t="s">
        <v>52</v>
      </c>
      <c r="F43" s="17">
        <v>18700000</v>
      </c>
      <c r="G43" s="17">
        <f t="shared" si="1"/>
        <v>18700000</v>
      </c>
      <c r="H43" s="16" t="s">
        <v>48</v>
      </c>
      <c r="I43" s="16" t="s">
        <v>38</v>
      </c>
      <c r="J43" s="14" t="s">
        <v>23</v>
      </c>
      <c r="K43" s="14" t="s">
        <v>23</v>
      </c>
      <c r="L43" s="16" t="s">
        <v>33</v>
      </c>
      <c r="M43" s="15" t="s">
        <v>25</v>
      </c>
      <c r="N43" s="16" t="s">
        <v>40</v>
      </c>
      <c r="O43" s="30"/>
    </row>
    <row r="44" spans="2:15" ht="300.75" customHeight="1" x14ac:dyDescent="0.2">
      <c r="B44" s="40">
        <v>33</v>
      </c>
      <c r="C44" s="16" t="s">
        <v>72</v>
      </c>
      <c r="D44" s="16" t="s">
        <v>72</v>
      </c>
      <c r="E44" s="16" t="s">
        <v>52</v>
      </c>
      <c r="F44" s="17">
        <f>(3000000*11)</f>
        <v>33000000</v>
      </c>
      <c r="G44" s="17">
        <f t="shared" si="1"/>
        <v>33000000</v>
      </c>
      <c r="H44" s="16" t="s">
        <v>48</v>
      </c>
      <c r="I44" s="16" t="s">
        <v>38</v>
      </c>
      <c r="J44" s="19" t="s">
        <v>23</v>
      </c>
      <c r="K44" s="19" t="s">
        <v>23</v>
      </c>
      <c r="L44" s="16" t="s">
        <v>33</v>
      </c>
      <c r="M44" s="20" t="s">
        <v>25</v>
      </c>
      <c r="N44" s="16" t="s">
        <v>40</v>
      </c>
      <c r="O44" s="30"/>
    </row>
    <row r="45" spans="2:15" ht="201.75" customHeight="1" x14ac:dyDescent="0.2">
      <c r="B45" s="40">
        <v>34</v>
      </c>
      <c r="C45" s="16" t="s">
        <v>73</v>
      </c>
      <c r="D45" s="16" t="s">
        <v>73</v>
      </c>
      <c r="E45" s="16" t="s">
        <v>52</v>
      </c>
      <c r="F45" s="17">
        <f>(2750000*11)</f>
        <v>30250000</v>
      </c>
      <c r="G45" s="17">
        <f t="shared" si="1"/>
        <v>30250000</v>
      </c>
      <c r="H45" s="16" t="s">
        <v>48</v>
      </c>
      <c r="I45" s="16" t="s">
        <v>38</v>
      </c>
      <c r="J45" s="19" t="s">
        <v>23</v>
      </c>
      <c r="K45" s="19" t="s">
        <v>23</v>
      </c>
      <c r="L45" s="16" t="s">
        <v>33</v>
      </c>
      <c r="M45" s="20" t="s">
        <v>25</v>
      </c>
      <c r="N45" s="16" t="s">
        <v>40</v>
      </c>
      <c r="O45" s="30"/>
    </row>
    <row r="46" spans="2:15" ht="185.25" customHeight="1" x14ac:dyDescent="0.2">
      <c r="B46" s="40">
        <v>35</v>
      </c>
      <c r="C46" s="16" t="s">
        <v>74</v>
      </c>
      <c r="D46" s="16" t="s">
        <v>74</v>
      </c>
      <c r="E46" s="16" t="s">
        <v>52</v>
      </c>
      <c r="F46" s="17">
        <f>(1200000*11)</f>
        <v>13200000</v>
      </c>
      <c r="G46" s="17">
        <f t="shared" si="1"/>
        <v>13200000</v>
      </c>
      <c r="H46" s="16" t="s">
        <v>48</v>
      </c>
      <c r="I46" s="16" t="s">
        <v>38</v>
      </c>
      <c r="J46" s="19" t="s">
        <v>23</v>
      </c>
      <c r="K46" s="19" t="s">
        <v>23</v>
      </c>
      <c r="L46" s="16" t="s">
        <v>33</v>
      </c>
      <c r="M46" s="20" t="s">
        <v>25</v>
      </c>
      <c r="N46" s="16" t="s">
        <v>40</v>
      </c>
      <c r="O46" s="30"/>
    </row>
    <row r="47" spans="2:15" ht="156.75" customHeight="1" x14ac:dyDescent="0.2">
      <c r="B47" s="40">
        <v>36</v>
      </c>
      <c r="C47" s="16" t="s">
        <v>74</v>
      </c>
      <c r="D47" s="16" t="s">
        <v>74</v>
      </c>
      <c r="E47" s="16" t="s">
        <v>52</v>
      </c>
      <c r="F47" s="17">
        <v>13800000</v>
      </c>
      <c r="G47" s="17">
        <v>13800000</v>
      </c>
      <c r="H47" s="16" t="s">
        <v>48</v>
      </c>
      <c r="I47" s="16" t="s">
        <v>38</v>
      </c>
      <c r="J47" s="14" t="s">
        <v>23</v>
      </c>
      <c r="K47" s="14" t="s">
        <v>23</v>
      </c>
      <c r="L47" s="16" t="s">
        <v>39</v>
      </c>
      <c r="M47" s="15" t="s">
        <v>25</v>
      </c>
      <c r="N47" s="16" t="s">
        <v>40</v>
      </c>
      <c r="O47" s="30"/>
    </row>
    <row r="48" spans="2:15" ht="235.5" customHeight="1" x14ac:dyDescent="0.2">
      <c r="B48" s="40">
        <v>37</v>
      </c>
      <c r="C48" s="16" t="s">
        <v>75</v>
      </c>
      <c r="D48" s="16" t="s">
        <v>75</v>
      </c>
      <c r="E48" s="16" t="s">
        <v>76</v>
      </c>
      <c r="F48" s="17">
        <v>12000000</v>
      </c>
      <c r="G48" s="17">
        <v>12000000</v>
      </c>
      <c r="H48" s="16" t="s">
        <v>48</v>
      </c>
      <c r="I48" s="16" t="s">
        <v>38</v>
      </c>
      <c r="J48" s="19" t="s">
        <v>23</v>
      </c>
      <c r="K48" s="19" t="s">
        <v>23</v>
      </c>
      <c r="L48" s="16" t="s">
        <v>77</v>
      </c>
      <c r="M48" s="20" t="s">
        <v>25</v>
      </c>
      <c r="N48" s="16" t="s">
        <v>40</v>
      </c>
      <c r="O48" s="30"/>
    </row>
    <row r="49" spans="1:15" ht="282" customHeight="1" x14ac:dyDescent="0.2">
      <c r="B49" s="40">
        <v>38</v>
      </c>
      <c r="C49" s="16" t="s">
        <v>78</v>
      </c>
      <c r="D49" s="16" t="s">
        <v>78</v>
      </c>
      <c r="E49" s="16" t="s">
        <v>76</v>
      </c>
      <c r="F49" s="17">
        <v>6800000</v>
      </c>
      <c r="G49" s="17">
        <f>+F49</f>
        <v>6800000</v>
      </c>
      <c r="H49" s="16" t="s">
        <v>48</v>
      </c>
      <c r="I49" s="16" t="s">
        <v>38</v>
      </c>
      <c r="J49" s="19" t="s">
        <v>23</v>
      </c>
      <c r="K49" s="19" t="s">
        <v>23</v>
      </c>
      <c r="L49" s="16" t="s">
        <v>77</v>
      </c>
      <c r="M49" s="20" t="s">
        <v>25</v>
      </c>
      <c r="N49" s="16" t="s">
        <v>40</v>
      </c>
      <c r="O49" s="30"/>
    </row>
    <row r="50" spans="1:15" ht="265.5" customHeight="1" x14ac:dyDescent="0.2">
      <c r="B50" s="40">
        <v>39</v>
      </c>
      <c r="C50" s="16" t="s">
        <v>79</v>
      </c>
      <c r="D50" s="16" t="s">
        <v>79</v>
      </c>
      <c r="E50" s="16" t="s">
        <v>76</v>
      </c>
      <c r="F50" s="17">
        <v>12000000</v>
      </c>
      <c r="G50" s="17">
        <v>12000000</v>
      </c>
      <c r="H50" s="16" t="s">
        <v>48</v>
      </c>
      <c r="I50" s="16" t="s">
        <v>38</v>
      </c>
      <c r="J50" s="19" t="s">
        <v>23</v>
      </c>
      <c r="K50" s="19" t="s">
        <v>23</v>
      </c>
      <c r="L50" s="16" t="s">
        <v>80</v>
      </c>
      <c r="M50" s="20" t="s">
        <v>25</v>
      </c>
      <c r="N50" s="16" t="s">
        <v>40</v>
      </c>
      <c r="O50" s="30"/>
    </row>
    <row r="51" spans="1:15" ht="225.75" customHeight="1" x14ac:dyDescent="0.2">
      <c r="B51" s="40">
        <v>40</v>
      </c>
      <c r="C51" s="16" t="s">
        <v>81</v>
      </c>
      <c r="D51" s="16" t="s">
        <v>81</v>
      </c>
      <c r="E51" s="16" t="s">
        <v>76</v>
      </c>
      <c r="F51" s="17">
        <v>12000000</v>
      </c>
      <c r="G51" s="17">
        <f>+F51</f>
        <v>12000000</v>
      </c>
      <c r="H51" s="16" t="s">
        <v>48</v>
      </c>
      <c r="I51" s="16" t="s">
        <v>38</v>
      </c>
      <c r="J51" s="19" t="s">
        <v>23</v>
      </c>
      <c r="K51" s="19" t="s">
        <v>23</v>
      </c>
      <c r="L51" s="16" t="s">
        <v>77</v>
      </c>
      <c r="M51" s="20" t="s">
        <v>25</v>
      </c>
      <c r="N51" s="16" t="s">
        <v>40</v>
      </c>
      <c r="O51" s="30"/>
    </row>
    <row r="52" spans="1:15" ht="211.5" customHeight="1" x14ac:dyDescent="0.2">
      <c r="B52" s="40">
        <v>41</v>
      </c>
      <c r="C52" s="16" t="s">
        <v>82</v>
      </c>
      <c r="D52" s="16" t="s">
        <v>82</v>
      </c>
      <c r="E52" s="16" t="s">
        <v>76</v>
      </c>
      <c r="F52" s="17">
        <f>1700000*6</f>
        <v>10200000</v>
      </c>
      <c r="G52" s="17">
        <f>+F52</f>
        <v>10200000</v>
      </c>
      <c r="H52" s="16" t="s">
        <v>48</v>
      </c>
      <c r="I52" s="16" t="s">
        <v>38</v>
      </c>
      <c r="J52" s="19" t="s">
        <v>23</v>
      </c>
      <c r="K52" s="19" t="s">
        <v>23</v>
      </c>
      <c r="L52" s="16" t="s">
        <v>83</v>
      </c>
      <c r="M52" s="20" t="s">
        <v>25</v>
      </c>
      <c r="N52" s="16" t="s">
        <v>40</v>
      </c>
      <c r="O52" s="30"/>
    </row>
    <row r="53" spans="1:15" ht="198" customHeight="1" x14ac:dyDescent="0.2">
      <c r="B53" s="40">
        <v>42</v>
      </c>
      <c r="C53" s="16" t="s">
        <v>84</v>
      </c>
      <c r="D53" s="16" t="s">
        <v>84</v>
      </c>
      <c r="E53" s="16" t="s">
        <v>76</v>
      </c>
      <c r="F53" s="17">
        <f>(3000000*4)</f>
        <v>12000000</v>
      </c>
      <c r="G53" s="17">
        <f>(3000000*4)</f>
        <v>12000000</v>
      </c>
      <c r="H53" s="16" t="s">
        <v>48</v>
      </c>
      <c r="I53" s="16" t="s">
        <v>38</v>
      </c>
      <c r="J53" s="19" t="s">
        <v>23</v>
      </c>
      <c r="K53" s="19" t="s">
        <v>23</v>
      </c>
      <c r="L53" s="16" t="s">
        <v>77</v>
      </c>
      <c r="M53" s="20" t="s">
        <v>25</v>
      </c>
      <c r="N53" s="16" t="s">
        <v>40</v>
      </c>
      <c r="O53" s="30"/>
    </row>
    <row r="54" spans="1:15" ht="186" customHeight="1" x14ac:dyDescent="0.2">
      <c r="B54" s="40">
        <v>43</v>
      </c>
      <c r="C54" s="16" t="s">
        <v>85</v>
      </c>
      <c r="D54" s="16" t="s">
        <v>85</v>
      </c>
      <c r="E54" s="16" t="s">
        <v>52</v>
      </c>
      <c r="F54" s="17">
        <v>8800000</v>
      </c>
      <c r="G54" s="17">
        <v>8800000</v>
      </c>
      <c r="H54" s="16" t="s">
        <v>48</v>
      </c>
      <c r="I54" s="16" t="s">
        <v>38</v>
      </c>
      <c r="J54" s="14" t="s">
        <v>23</v>
      </c>
      <c r="K54" s="14" t="s">
        <v>23</v>
      </c>
      <c r="L54" s="16" t="s">
        <v>77</v>
      </c>
      <c r="M54" s="15" t="s">
        <v>25</v>
      </c>
      <c r="N54" s="16" t="s">
        <v>40</v>
      </c>
      <c r="O54" s="30"/>
    </row>
    <row r="55" spans="1:15" ht="192" customHeight="1" x14ac:dyDescent="0.2">
      <c r="B55" s="40">
        <v>44</v>
      </c>
      <c r="C55" s="16" t="s">
        <v>86</v>
      </c>
      <c r="D55" s="16" t="s">
        <v>86</v>
      </c>
      <c r="E55" s="16" t="s">
        <v>76</v>
      </c>
      <c r="F55" s="17">
        <f>(3000000*4)</f>
        <v>12000000</v>
      </c>
      <c r="G55" s="17">
        <f>(3000000*4)</f>
        <v>12000000</v>
      </c>
      <c r="H55" s="16" t="s">
        <v>48</v>
      </c>
      <c r="I55" s="16" t="s">
        <v>38</v>
      </c>
      <c r="J55" s="19" t="s">
        <v>23</v>
      </c>
      <c r="K55" s="19" t="s">
        <v>23</v>
      </c>
      <c r="L55" s="16" t="s">
        <v>77</v>
      </c>
      <c r="M55" s="20" t="s">
        <v>25</v>
      </c>
      <c r="N55" s="16" t="s">
        <v>40</v>
      </c>
      <c r="O55" s="30"/>
    </row>
    <row r="56" spans="1:15" ht="145.5" customHeight="1" x14ac:dyDescent="0.2">
      <c r="B56" s="40">
        <v>45</v>
      </c>
      <c r="C56" s="16" t="s">
        <v>87</v>
      </c>
      <c r="D56" s="16" t="s">
        <v>87</v>
      </c>
      <c r="E56" s="16" t="s">
        <v>76</v>
      </c>
      <c r="F56" s="17">
        <f>(1200000*4)</f>
        <v>4800000</v>
      </c>
      <c r="G56" s="17">
        <f>(1200000*4)</f>
        <v>4800000</v>
      </c>
      <c r="H56" s="16" t="s">
        <v>48</v>
      </c>
      <c r="I56" s="16" t="s">
        <v>38</v>
      </c>
      <c r="J56" s="19" t="s">
        <v>23</v>
      </c>
      <c r="K56" s="19" t="s">
        <v>23</v>
      </c>
      <c r="L56" s="16" t="s">
        <v>77</v>
      </c>
      <c r="M56" s="20" t="s">
        <v>25</v>
      </c>
      <c r="N56" s="16" t="s">
        <v>40</v>
      </c>
      <c r="O56" s="30"/>
    </row>
    <row r="57" spans="1:15" ht="237.75" customHeight="1" x14ac:dyDescent="0.2">
      <c r="A57" s="31"/>
      <c r="B57" s="40">
        <v>46</v>
      </c>
      <c r="C57" s="16" t="s">
        <v>88</v>
      </c>
      <c r="D57" s="16" t="s">
        <v>88</v>
      </c>
      <c r="E57" s="16" t="s">
        <v>76</v>
      </c>
      <c r="F57" s="17">
        <f>(1700000*4)</f>
        <v>6800000</v>
      </c>
      <c r="G57" s="17">
        <f>(1700000*4)</f>
        <v>6800000</v>
      </c>
      <c r="H57" s="16" t="s">
        <v>48</v>
      </c>
      <c r="I57" s="16" t="s">
        <v>38</v>
      </c>
      <c r="J57" s="19" t="s">
        <v>23</v>
      </c>
      <c r="K57" s="19" t="s">
        <v>23</v>
      </c>
      <c r="L57" s="16" t="s">
        <v>77</v>
      </c>
      <c r="M57" s="20" t="s">
        <v>25</v>
      </c>
      <c r="N57" s="16" t="s">
        <v>40</v>
      </c>
      <c r="O57" s="30"/>
    </row>
    <row r="58" spans="1:15" ht="151.5" customHeight="1" x14ac:dyDescent="0.2">
      <c r="B58" s="40">
        <v>47</v>
      </c>
      <c r="C58" s="16" t="s">
        <v>89</v>
      </c>
      <c r="D58" s="16" t="s">
        <v>89</v>
      </c>
      <c r="E58" s="16" t="s">
        <v>76</v>
      </c>
      <c r="F58" s="17">
        <f>(1700000*4)</f>
        <v>6800000</v>
      </c>
      <c r="G58" s="17">
        <f>(1700000*4)</f>
        <v>6800000</v>
      </c>
      <c r="H58" s="16" t="s">
        <v>48</v>
      </c>
      <c r="I58" s="16" t="s">
        <v>38</v>
      </c>
      <c r="J58" s="14" t="s">
        <v>23</v>
      </c>
      <c r="K58" s="14" t="s">
        <v>23</v>
      </c>
      <c r="L58" s="16" t="s">
        <v>77</v>
      </c>
      <c r="M58" s="15" t="s">
        <v>25</v>
      </c>
      <c r="N58" s="16" t="s">
        <v>40</v>
      </c>
      <c r="O58" s="30"/>
    </row>
    <row r="59" spans="1:15" ht="174.75" customHeight="1" x14ac:dyDescent="0.2">
      <c r="B59" s="40">
        <v>48</v>
      </c>
      <c r="C59" s="16" t="s">
        <v>90</v>
      </c>
      <c r="D59" s="16" t="s">
        <v>90</v>
      </c>
      <c r="E59" s="16" t="s">
        <v>76</v>
      </c>
      <c r="F59" s="17">
        <f>(2200000*4)</f>
        <v>8800000</v>
      </c>
      <c r="G59" s="17">
        <f>(2200000*4)</f>
        <v>8800000</v>
      </c>
      <c r="H59" s="16" t="s">
        <v>48</v>
      </c>
      <c r="I59" s="16" t="s">
        <v>38</v>
      </c>
      <c r="J59" s="19" t="s">
        <v>23</v>
      </c>
      <c r="K59" s="19" t="s">
        <v>23</v>
      </c>
      <c r="L59" s="16" t="s">
        <v>77</v>
      </c>
      <c r="M59" s="20" t="s">
        <v>25</v>
      </c>
      <c r="N59" s="16" t="s">
        <v>40</v>
      </c>
      <c r="O59" s="30"/>
    </row>
    <row r="60" spans="1:15" ht="153" customHeight="1" x14ac:dyDescent="0.2">
      <c r="B60" s="40">
        <v>49</v>
      </c>
      <c r="C60" s="16" t="s">
        <v>91</v>
      </c>
      <c r="D60" s="16" t="s">
        <v>91</v>
      </c>
      <c r="E60" s="16" t="s">
        <v>76</v>
      </c>
      <c r="F60" s="17">
        <f>(2200000*4)</f>
        <v>8800000</v>
      </c>
      <c r="G60" s="17">
        <f>(2200000*4)</f>
        <v>8800000</v>
      </c>
      <c r="H60" s="16" t="s">
        <v>48</v>
      </c>
      <c r="I60" s="16"/>
      <c r="J60" s="14" t="s">
        <v>23</v>
      </c>
      <c r="K60" s="14" t="s">
        <v>23</v>
      </c>
      <c r="L60" s="16" t="s">
        <v>77</v>
      </c>
      <c r="M60" s="15" t="s">
        <v>25</v>
      </c>
      <c r="N60" s="16" t="s">
        <v>40</v>
      </c>
      <c r="O60" s="30"/>
    </row>
    <row r="61" spans="1:15" ht="204.75" customHeight="1" x14ac:dyDescent="0.2">
      <c r="B61" s="40">
        <v>50</v>
      </c>
      <c r="C61" s="16" t="s">
        <v>92</v>
      </c>
      <c r="D61" s="16" t="s">
        <v>92</v>
      </c>
      <c r="E61" s="16" t="s">
        <v>76</v>
      </c>
      <c r="F61" s="17">
        <f>(7000000*4)</f>
        <v>28000000</v>
      </c>
      <c r="G61" s="17">
        <f>(7000000*4)</f>
        <v>28000000</v>
      </c>
      <c r="H61" s="16" t="s">
        <v>48</v>
      </c>
      <c r="I61" s="16" t="s">
        <v>38</v>
      </c>
      <c r="J61" s="19" t="s">
        <v>23</v>
      </c>
      <c r="K61" s="19" t="s">
        <v>23</v>
      </c>
      <c r="L61" s="16" t="s">
        <v>77</v>
      </c>
      <c r="M61" s="20" t="s">
        <v>25</v>
      </c>
      <c r="N61" s="16" t="s">
        <v>40</v>
      </c>
      <c r="O61" s="30"/>
    </row>
    <row r="62" spans="1:15" ht="159.75" customHeight="1" x14ac:dyDescent="0.2">
      <c r="B62" s="40">
        <v>51</v>
      </c>
      <c r="C62" s="16" t="s">
        <v>93</v>
      </c>
      <c r="D62" s="16" t="s">
        <v>93</v>
      </c>
      <c r="E62" s="16" t="s">
        <v>52</v>
      </c>
      <c r="F62" s="17">
        <v>16500000</v>
      </c>
      <c r="G62" s="17">
        <v>16500000</v>
      </c>
      <c r="H62" s="16" t="s">
        <v>48</v>
      </c>
      <c r="I62" s="16" t="s">
        <v>38</v>
      </c>
      <c r="J62" s="14" t="s">
        <v>23</v>
      </c>
      <c r="K62" s="14" t="s">
        <v>23</v>
      </c>
      <c r="L62" s="16" t="s">
        <v>33</v>
      </c>
      <c r="M62" s="15" t="s">
        <v>25</v>
      </c>
      <c r="N62" s="16" t="s">
        <v>40</v>
      </c>
      <c r="O62" s="30"/>
    </row>
    <row r="63" spans="1:15" ht="159.75" customHeight="1" x14ac:dyDescent="0.2">
      <c r="B63" s="40">
        <v>52</v>
      </c>
      <c r="C63" s="32" t="s">
        <v>94</v>
      </c>
      <c r="D63" s="32" t="s">
        <v>94</v>
      </c>
      <c r="E63" s="21" t="s">
        <v>30</v>
      </c>
      <c r="F63" s="22">
        <v>13200000</v>
      </c>
      <c r="G63" s="22">
        <v>13200000</v>
      </c>
      <c r="H63" s="21" t="s">
        <v>31</v>
      </c>
      <c r="I63" s="21" t="s">
        <v>32</v>
      </c>
      <c r="J63" s="14" t="s">
        <v>23</v>
      </c>
      <c r="K63" s="14" t="s">
        <v>23</v>
      </c>
      <c r="L63" s="21" t="s">
        <v>33</v>
      </c>
      <c r="M63" s="15" t="s">
        <v>25</v>
      </c>
      <c r="N63" s="16" t="s">
        <v>95</v>
      </c>
    </row>
    <row r="64" spans="1:15" ht="127.5" x14ac:dyDescent="0.2">
      <c r="B64" s="40">
        <v>53</v>
      </c>
      <c r="C64" s="16" t="s">
        <v>96</v>
      </c>
      <c r="D64" s="16" t="s">
        <v>96</v>
      </c>
      <c r="E64" s="16" t="s">
        <v>30</v>
      </c>
      <c r="F64" s="17">
        <v>13200000</v>
      </c>
      <c r="G64" s="17">
        <v>13200000</v>
      </c>
      <c r="H64" s="16" t="s">
        <v>31</v>
      </c>
      <c r="I64" s="16" t="s">
        <v>32</v>
      </c>
      <c r="J64" s="19" t="s">
        <v>23</v>
      </c>
      <c r="K64" s="19" t="s">
        <v>23</v>
      </c>
      <c r="L64" s="16" t="s">
        <v>33</v>
      </c>
      <c r="M64" s="20" t="s">
        <v>25</v>
      </c>
      <c r="N64" s="16" t="s">
        <v>95</v>
      </c>
    </row>
    <row r="65" spans="2:15" ht="165.75" x14ac:dyDescent="0.2">
      <c r="B65" s="40">
        <v>54</v>
      </c>
      <c r="C65" s="27" t="s">
        <v>97</v>
      </c>
      <c r="D65" s="27" t="s">
        <v>97</v>
      </c>
      <c r="E65" s="16" t="s">
        <v>30</v>
      </c>
      <c r="F65" s="17">
        <v>13200000</v>
      </c>
      <c r="G65" s="17">
        <f>F65</f>
        <v>13200000</v>
      </c>
      <c r="H65" s="16" t="s">
        <v>22</v>
      </c>
      <c r="I65" s="18" t="s">
        <v>32</v>
      </c>
      <c r="J65" s="19" t="s">
        <v>23</v>
      </c>
      <c r="K65" s="19" t="s">
        <v>23</v>
      </c>
      <c r="L65" s="16" t="s">
        <v>24</v>
      </c>
      <c r="M65" s="20" t="s">
        <v>25</v>
      </c>
      <c r="N65" s="16" t="s">
        <v>95</v>
      </c>
    </row>
    <row r="66" spans="2:15" ht="194.25" customHeight="1" x14ac:dyDescent="0.2">
      <c r="B66" s="40">
        <v>55</v>
      </c>
      <c r="C66" s="33" t="s">
        <v>98</v>
      </c>
      <c r="D66" s="33" t="s">
        <v>98</v>
      </c>
      <c r="E66" s="33" t="s">
        <v>99</v>
      </c>
      <c r="F66" s="34">
        <v>164435000</v>
      </c>
      <c r="G66" s="34">
        <f>+F66</f>
        <v>164435000</v>
      </c>
      <c r="H66" s="33" t="s">
        <v>100</v>
      </c>
      <c r="I66" s="33" t="s">
        <v>101</v>
      </c>
      <c r="J66" s="19" t="s">
        <v>23</v>
      </c>
      <c r="K66" s="19" t="s">
        <v>23</v>
      </c>
      <c r="L66" s="33" t="s">
        <v>26</v>
      </c>
      <c r="M66" s="20" t="s">
        <v>25</v>
      </c>
      <c r="N66" s="33" t="s">
        <v>40</v>
      </c>
      <c r="O66" s="30"/>
    </row>
    <row r="67" spans="2:15" ht="197.25" customHeight="1" x14ac:dyDescent="0.2">
      <c r="B67" s="40">
        <v>56</v>
      </c>
      <c r="C67" s="33" t="s">
        <v>102</v>
      </c>
      <c r="D67" s="33" t="s">
        <v>102</v>
      </c>
      <c r="E67" s="33" t="s">
        <v>99</v>
      </c>
      <c r="F67" s="34">
        <v>112810800</v>
      </c>
      <c r="G67" s="34">
        <f>+F67</f>
        <v>112810800</v>
      </c>
      <c r="H67" s="33" t="s">
        <v>100</v>
      </c>
      <c r="I67" s="33" t="s">
        <v>103</v>
      </c>
      <c r="J67" s="14" t="s">
        <v>23</v>
      </c>
      <c r="K67" s="14" t="s">
        <v>23</v>
      </c>
      <c r="L67" s="33" t="s">
        <v>27</v>
      </c>
      <c r="M67" s="15" t="s">
        <v>25</v>
      </c>
      <c r="N67" s="33" t="s">
        <v>40</v>
      </c>
      <c r="O67" s="30"/>
    </row>
    <row r="68" spans="2:15" ht="147.75" customHeight="1" x14ac:dyDescent="0.2">
      <c r="B68" s="40">
        <v>57</v>
      </c>
      <c r="C68" s="33" t="s">
        <v>104</v>
      </c>
      <c r="D68" s="33" t="s">
        <v>104</v>
      </c>
      <c r="E68" s="16" t="s">
        <v>30</v>
      </c>
      <c r="F68" s="34">
        <v>6000000</v>
      </c>
      <c r="G68" s="34">
        <v>6000000</v>
      </c>
      <c r="H68" s="16" t="s">
        <v>22</v>
      </c>
      <c r="I68" s="33" t="s">
        <v>105</v>
      </c>
      <c r="J68" s="19" t="s">
        <v>23</v>
      </c>
      <c r="K68" s="19" t="s">
        <v>23</v>
      </c>
      <c r="L68" s="33" t="s">
        <v>77</v>
      </c>
      <c r="M68" s="20" t="s">
        <v>25</v>
      </c>
      <c r="N68" s="33" t="s">
        <v>40</v>
      </c>
      <c r="O68" s="30"/>
    </row>
    <row r="69" spans="2:15" ht="140.25" customHeight="1" x14ac:dyDescent="0.2">
      <c r="B69" s="40">
        <v>58</v>
      </c>
      <c r="C69" s="33" t="s">
        <v>106</v>
      </c>
      <c r="D69" s="33" t="s">
        <v>106</v>
      </c>
      <c r="E69" s="33" t="s">
        <v>29</v>
      </c>
      <c r="F69" s="35">
        <v>308649935</v>
      </c>
      <c r="G69" s="35">
        <v>308649935</v>
      </c>
      <c r="H69" s="33" t="s">
        <v>107</v>
      </c>
      <c r="I69" s="33" t="s">
        <v>108</v>
      </c>
      <c r="J69" s="19" t="s">
        <v>23</v>
      </c>
      <c r="K69" s="19" t="s">
        <v>23</v>
      </c>
      <c r="L69" s="33" t="s">
        <v>83</v>
      </c>
      <c r="M69" s="20" t="s">
        <v>25</v>
      </c>
      <c r="N69" s="33" t="s">
        <v>40</v>
      </c>
      <c r="O69" s="30"/>
    </row>
    <row r="70" spans="2:15" ht="144.75" customHeight="1" x14ac:dyDescent="0.2">
      <c r="B70" s="40">
        <v>59</v>
      </c>
      <c r="C70" s="33" t="s">
        <v>109</v>
      </c>
      <c r="D70" s="33" t="s">
        <v>109</v>
      </c>
      <c r="E70" s="33" t="s">
        <v>110</v>
      </c>
      <c r="F70" s="35">
        <v>18988418.050000001</v>
      </c>
      <c r="G70" s="35">
        <v>18988418.050000001</v>
      </c>
      <c r="H70" s="33" t="s">
        <v>28</v>
      </c>
      <c r="I70" s="33" t="s">
        <v>108</v>
      </c>
      <c r="J70" s="14" t="s">
        <v>23</v>
      </c>
      <c r="K70" s="14" t="s">
        <v>23</v>
      </c>
      <c r="L70" s="33" t="s">
        <v>83</v>
      </c>
      <c r="M70" s="15" t="s">
        <v>25</v>
      </c>
      <c r="N70" s="33" t="s">
        <v>40</v>
      </c>
      <c r="O70" s="30"/>
    </row>
    <row r="71" spans="2:15" ht="15" customHeight="1" x14ac:dyDescent="0.2">
      <c r="B71" s="46" t="s">
        <v>111</v>
      </c>
      <c r="C71" s="46"/>
      <c r="D71" s="46"/>
      <c r="E71" s="46"/>
      <c r="F71" s="28">
        <f>SUM(F12:F70)</f>
        <v>1822345753.05</v>
      </c>
      <c r="G71" s="28">
        <f>SUM(G12:G70)</f>
        <v>1822345753.05</v>
      </c>
      <c r="H71" s="29"/>
      <c r="I71" s="29"/>
      <c r="J71" s="29"/>
      <c r="K71" s="29"/>
      <c r="L71" s="29"/>
      <c r="M71" s="28"/>
      <c r="N71" s="29"/>
    </row>
    <row r="72" spans="2:15" s="36" customFormat="1" ht="15" customHeight="1" x14ac:dyDescent="0.2">
      <c r="B72" s="7"/>
      <c r="C72" s="8"/>
      <c r="D72" s="8"/>
      <c r="E72" s="8"/>
      <c r="F72" s="23"/>
      <c r="G72" s="23"/>
      <c r="H72" s="8"/>
      <c r="I72" s="8"/>
      <c r="J72" s="8"/>
      <c r="K72" s="8"/>
      <c r="L72" s="8"/>
      <c r="M72" s="23"/>
      <c r="N72" s="8"/>
    </row>
    <row r="73" spans="2:15" x14ac:dyDescent="0.2">
      <c r="J73" s="1"/>
      <c r="K73" s="1"/>
    </row>
    <row r="74" spans="2:15" x14ac:dyDescent="0.2">
      <c r="J74" s="1"/>
      <c r="K74" s="1"/>
    </row>
    <row r="75" spans="2:15" x14ac:dyDescent="0.2">
      <c r="J75" s="1"/>
      <c r="K75" s="1"/>
    </row>
    <row r="76" spans="2:15" x14ac:dyDescent="0.2">
      <c r="J76" s="1"/>
      <c r="K76" s="1"/>
    </row>
    <row r="77" spans="2:15" x14ac:dyDescent="0.2">
      <c r="J77" s="1"/>
      <c r="K77" s="1"/>
    </row>
    <row r="78" spans="2:15" x14ac:dyDescent="0.2">
      <c r="J78" s="1"/>
      <c r="K78" s="1"/>
    </row>
    <row r="79" spans="2:15" x14ac:dyDescent="0.2">
      <c r="J79" s="1"/>
      <c r="K79" s="1"/>
    </row>
    <row r="80" spans="2:15" x14ac:dyDescent="0.2">
      <c r="J80" s="1"/>
      <c r="K80" s="1"/>
    </row>
    <row r="81" spans="10:11" x14ac:dyDescent="0.2">
      <c r="J81" s="1"/>
      <c r="K81" s="1"/>
    </row>
    <row r="82" spans="10:11" x14ac:dyDescent="0.2">
      <c r="J82" s="1"/>
      <c r="K82" s="1"/>
    </row>
    <row r="83" spans="10:11" x14ac:dyDescent="0.2">
      <c r="J83" s="1"/>
      <c r="K83" s="1"/>
    </row>
    <row r="84" spans="10:11" x14ac:dyDescent="0.2">
      <c r="J84" s="1"/>
      <c r="K84" s="1"/>
    </row>
    <row r="85" spans="10:11" x14ac:dyDescent="0.2">
      <c r="J85" s="1"/>
      <c r="K85" s="1"/>
    </row>
  </sheetData>
  <mergeCells count="19">
    <mergeCell ref="B7:N7"/>
    <mergeCell ref="A1:N1"/>
    <mergeCell ref="B2:N2"/>
    <mergeCell ref="B3:N3"/>
    <mergeCell ref="B4:N4"/>
    <mergeCell ref="A5:C5"/>
    <mergeCell ref="B71:E71"/>
    <mergeCell ref="M9:M11"/>
    <mergeCell ref="N9:N11"/>
    <mergeCell ref="F10:F11"/>
    <mergeCell ref="G10:G11"/>
    <mergeCell ref="H10:H11"/>
    <mergeCell ref="L10:L11"/>
    <mergeCell ref="B9:B11"/>
    <mergeCell ref="C9:C11"/>
    <mergeCell ref="D9:D11"/>
    <mergeCell ref="E9:E11"/>
    <mergeCell ref="F9:G9"/>
    <mergeCell ref="H9:K9"/>
  </mergeCells>
  <pageMargins left="0.31496062992125984" right="0.11811023622047245" top="0.74803149606299213" bottom="0.74803149606299213" header="0.31496062992125984" footer="0.31496062992125984"/>
  <pageSetup scale="60" orientation="landscape" horizontalDpi="1200" verticalDpi="1200" r:id="rId1"/>
  <headerFooter>
    <oddHeader>&amp;CPLAN UNICO DE CONTRATACION VIGENCIA 2015
GOBERNACION DEL PUTUMAYO</oddHeader>
    <oddFooter>&amp;CPágina &amp;P de 223</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PLANEACION</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USER03</dc:creator>
  <cp:lastModifiedBy>USER03</cp:lastModifiedBy>
  <cp:lastPrinted>2015-03-06T23:16:50Z</cp:lastPrinted>
  <dcterms:created xsi:type="dcterms:W3CDTF">2015-03-06T22:27:20Z</dcterms:created>
  <dcterms:modified xsi:type="dcterms:W3CDTF">2015-03-27T21:43:41Z</dcterms:modified>
</cp:coreProperties>
</file>